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EsteLivro"/>
  <mc:AlternateContent xmlns:mc="http://schemas.openxmlformats.org/markup-compatibility/2006">
    <mc:Choice Requires="x15">
      <x15ac:absPath xmlns:x15ac="http://schemas.microsoft.com/office/spreadsheetml/2010/11/ac" url="F:\JGarcia\OBRAS\Fajã de Baixo\Obra 11 21 4F AvNataliaCorreia CamPicoFuncho TravCanPena\"/>
    </mc:Choice>
  </mc:AlternateContent>
  <xr:revisionPtr revIDLastSave="0" documentId="13_ncr:1_{81EBECFC-B506-45F1-8748-E173166C8303}" xr6:coauthVersionLast="47" xr6:coauthVersionMax="47" xr10:uidLastSave="{00000000-0000-0000-0000-000000000000}"/>
  <bookViews>
    <workbookView xWindow="1725" yWindow="645" windowWidth="20850" windowHeight="14250" tabRatio="678" xr2:uid="{00000000-000D-0000-FFFF-FFFF00000000}"/>
  </bookViews>
  <sheets>
    <sheet name="4ª Fase" sheetId="4" r:id="rId1"/>
  </sheets>
  <definedNames>
    <definedName name="_xlnm.Print_Area" localSheetId="0">'4ª Fase'!$A$1:$K$228</definedName>
    <definedName name="aterro">#REF!</definedName>
    <definedName name="remoção">#REF!</definedName>
    <definedName name="rochabranda">#REF!</definedName>
    <definedName name="rochadura">#REF!</definedName>
    <definedName name="terra">#REF!</definedName>
    <definedName name="_xlnm.Print_Titles" localSheetId="0">'4ª Fase'!$1:$5</definedName>
    <definedName name="total">#REF!</definedName>
    <definedName name="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5" i="4" l="1"/>
  <c r="H175" i="4" s="1"/>
  <c r="J175" i="4" s="1"/>
  <c r="J174" i="4"/>
  <c r="G174" i="4"/>
  <c r="D169" i="4"/>
  <c r="D164" i="4"/>
  <c r="D158" i="4"/>
  <c r="D153" i="4"/>
  <c r="D146" i="4"/>
  <c r="D141" i="4"/>
  <c r="D166" i="4" s="1"/>
  <c r="D147" i="4" l="1"/>
  <c r="D154" i="4"/>
  <c r="D160" i="4"/>
  <c r="D58" i="4" l="1"/>
  <c r="F27" i="4"/>
  <c r="G27" i="4" s="1"/>
  <c r="F21" i="4"/>
  <c r="G21" i="4" s="1"/>
  <c r="H142" i="4"/>
  <c r="G181" i="4" l="1"/>
  <c r="G176" i="4"/>
  <c r="G177" i="4"/>
  <c r="G178" i="4"/>
  <c r="G179" i="4"/>
  <c r="G167" i="4"/>
  <c r="G168" i="4"/>
  <c r="G169" i="4"/>
  <c r="H169" i="4" s="1"/>
  <c r="G170" i="4"/>
  <c r="G171" i="4"/>
  <c r="G172" i="4"/>
  <c r="H172" i="4" s="1"/>
  <c r="G161" i="4"/>
  <c r="G162" i="4"/>
  <c r="G163" i="4"/>
  <c r="G164" i="4"/>
  <c r="H164" i="4" s="1"/>
  <c r="G165" i="4"/>
  <c r="G166" i="4"/>
  <c r="H166" i="4" s="1"/>
  <c r="G155" i="4"/>
  <c r="G156" i="4"/>
  <c r="G157" i="4"/>
  <c r="G158" i="4"/>
  <c r="H158" i="4" s="1"/>
  <c r="G159" i="4"/>
  <c r="G160" i="4"/>
  <c r="H160" i="4" s="1"/>
  <c r="G152" i="4"/>
  <c r="G153" i="4"/>
  <c r="G154" i="4"/>
  <c r="G147" i="4"/>
  <c r="G146" i="4"/>
  <c r="G139" i="4"/>
  <c r="H139" i="4" s="1"/>
  <c r="G140" i="4"/>
  <c r="H140" i="4" s="1"/>
  <c r="G141" i="4"/>
  <c r="H141" i="4" s="1"/>
  <c r="G138" i="4"/>
  <c r="H138" i="4" s="1"/>
  <c r="J142" i="4"/>
  <c r="G143" i="4"/>
  <c r="G129" i="4"/>
  <c r="G130" i="4"/>
  <c r="H130" i="4" s="1"/>
  <c r="G128" i="4"/>
  <c r="H128" i="4" s="1"/>
  <c r="G126" i="4"/>
  <c r="H126" i="4" s="1"/>
  <c r="G113" i="4"/>
  <c r="H113" i="4" s="1"/>
  <c r="G114" i="4"/>
  <c r="H114" i="4" s="1"/>
  <c r="G115" i="4"/>
  <c r="H115" i="4" s="1"/>
  <c r="G116" i="4"/>
  <c r="H116" i="4" s="1"/>
  <c r="G117" i="4"/>
  <c r="H117" i="4" s="1"/>
  <c r="G112" i="4"/>
  <c r="H112" i="4" s="1"/>
  <c r="G100" i="4"/>
  <c r="H100" i="4" s="1"/>
  <c r="G101" i="4"/>
  <c r="H101" i="4" s="1"/>
  <c r="G102" i="4"/>
  <c r="G103" i="4"/>
  <c r="H103" i="4" s="1"/>
  <c r="G92" i="4"/>
  <c r="G93" i="4"/>
  <c r="G94" i="4"/>
  <c r="G95" i="4"/>
  <c r="H95" i="4" s="1"/>
  <c r="G96" i="4"/>
  <c r="H96" i="4" s="1"/>
  <c r="G97" i="4"/>
  <c r="H97" i="4" s="1"/>
  <c r="G98" i="4"/>
  <c r="H98" i="4" s="1"/>
  <c r="G99" i="4"/>
  <c r="H99" i="4" s="1"/>
  <c r="G87" i="4"/>
  <c r="G88" i="4"/>
  <c r="G89" i="4"/>
  <c r="H89" i="4" s="1"/>
  <c r="G90" i="4"/>
  <c r="H90" i="4" s="1"/>
  <c r="G91" i="4"/>
  <c r="H91" i="4" s="1"/>
  <c r="G86" i="4"/>
  <c r="H86" i="4" s="1"/>
  <c r="G75" i="4"/>
  <c r="C76" i="4"/>
  <c r="H125" i="4"/>
  <c r="H124" i="4"/>
  <c r="H94" i="4"/>
  <c r="H147" i="4" l="1"/>
  <c r="H179" i="4"/>
  <c r="H154" i="4"/>
  <c r="H143" i="4"/>
  <c r="J143" i="4" s="1"/>
  <c r="H181" i="4"/>
  <c r="J181" i="4" s="1"/>
  <c r="J128" i="4"/>
  <c r="J113" i="4" l="1"/>
  <c r="J103" i="4" l="1"/>
  <c r="D59" i="4" l="1"/>
  <c r="G58" i="4"/>
  <c r="D57" i="4"/>
  <c r="G57" i="4" s="1"/>
  <c r="F51" i="4"/>
  <c r="G51" i="4" s="1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F41" i="4"/>
  <c r="G41" i="4" s="1"/>
  <c r="F39" i="4"/>
  <c r="G39" i="4" s="1"/>
  <c r="F38" i="4"/>
  <c r="G38" i="4" s="1"/>
  <c r="F37" i="4"/>
  <c r="G37" i="4" s="1"/>
  <c r="F36" i="4"/>
  <c r="G36" i="4" s="1"/>
  <c r="F31" i="4"/>
  <c r="G31" i="4" s="1"/>
  <c r="F30" i="4"/>
  <c r="G30" i="4" s="1"/>
  <c r="F34" i="4"/>
  <c r="G34" i="4" s="1"/>
  <c r="F33" i="4"/>
  <c r="G33" i="4" s="1"/>
  <c r="F32" i="4"/>
  <c r="G32" i="4" s="1"/>
  <c r="F29" i="4"/>
  <c r="G29" i="4" s="1"/>
  <c r="F28" i="4"/>
  <c r="G28" i="4" s="1"/>
  <c r="F25" i="4"/>
  <c r="G25" i="4" s="1"/>
  <c r="F24" i="4"/>
  <c r="G24" i="4" s="1"/>
  <c r="F23" i="4"/>
  <c r="G23" i="4" s="1"/>
  <c r="F22" i="4"/>
  <c r="G22" i="4" s="1"/>
  <c r="D65" i="4" l="1"/>
  <c r="D69" i="4" s="1"/>
  <c r="G59" i="4"/>
  <c r="D63" i="4"/>
  <c r="D67" i="4" s="1"/>
  <c r="D123" i="4"/>
  <c r="G123" i="4" s="1"/>
  <c r="H123" i="4" s="1"/>
  <c r="D64" i="4"/>
  <c r="D68" i="4" s="1"/>
  <c r="D109" i="4"/>
  <c r="G109" i="4" s="1"/>
  <c r="H109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2" i="4"/>
  <c r="G12" i="4" s="1"/>
  <c r="F11" i="4"/>
  <c r="G11" i="4" s="1"/>
  <c r="F10" i="4"/>
  <c r="G10" i="4" s="1"/>
  <c r="G197" i="4" l="1"/>
  <c r="H197" i="4" s="1"/>
  <c r="J197" i="4" s="1"/>
  <c r="J178" i="4"/>
  <c r="J152" i="4"/>
  <c r="J153" i="4"/>
  <c r="J148" i="4"/>
  <c r="J149" i="4"/>
  <c r="J150" i="4"/>
  <c r="J144" i="4"/>
  <c r="J145" i="4"/>
  <c r="J146" i="4"/>
  <c r="J130" i="4"/>
  <c r="J124" i="4"/>
  <c r="J125" i="4"/>
  <c r="J126" i="4"/>
  <c r="J123" i="4"/>
  <c r="J116" i="4"/>
  <c r="J117" i="4"/>
  <c r="J115" i="4"/>
  <c r="J114" i="4"/>
  <c r="J179" i="4" l="1"/>
  <c r="K131" i="4"/>
  <c r="K209" i="4" s="1"/>
  <c r="J112" i="4"/>
  <c r="G104" i="4"/>
  <c r="G105" i="4"/>
  <c r="G106" i="4"/>
  <c r="G107" i="4"/>
  <c r="G108" i="4"/>
  <c r="J109" i="4"/>
  <c r="D83" i="4"/>
  <c r="G83" i="4" s="1"/>
  <c r="H83" i="4" s="1"/>
  <c r="F67" i="4"/>
  <c r="F68" i="4"/>
  <c r="F63" i="4"/>
  <c r="F64" i="4"/>
  <c r="F65" i="4"/>
  <c r="J54" i="4"/>
  <c r="J55" i="4"/>
  <c r="J56" i="4"/>
  <c r="J57" i="4"/>
  <c r="J58" i="4"/>
  <c r="G52" i="4"/>
  <c r="G53" i="4"/>
  <c r="H53" i="4" l="1"/>
  <c r="H59" i="4"/>
  <c r="J59" i="4" s="1"/>
  <c r="K118" i="4"/>
  <c r="K207" i="4" s="1"/>
  <c r="G64" i="4"/>
  <c r="G65" i="4"/>
  <c r="G67" i="4"/>
  <c r="G68" i="4"/>
  <c r="J53" i="4" l="1"/>
  <c r="D76" i="4"/>
  <c r="G76" i="4" s="1"/>
  <c r="D73" i="4"/>
  <c r="G73" i="4" s="1"/>
  <c r="J100" i="4" l="1"/>
  <c r="J170" i="4"/>
  <c r="J171" i="4"/>
  <c r="J172" i="4"/>
  <c r="J91" i="4" l="1"/>
  <c r="J89" i="4"/>
  <c r="J62" i="4" l="1"/>
  <c r="J63" i="4"/>
  <c r="J70" i="4"/>
  <c r="J73" i="4"/>
  <c r="J75" i="4"/>
  <c r="J78" i="4"/>
  <c r="J79" i="4"/>
  <c r="J80" i="4"/>
  <c r="J81" i="4"/>
  <c r="J82" i="4"/>
  <c r="J84" i="4"/>
  <c r="J85" i="4"/>
  <c r="J87" i="4"/>
  <c r="J88" i="4"/>
  <c r="J92" i="4"/>
  <c r="J93" i="4"/>
  <c r="J96" i="4"/>
  <c r="J98" i="4"/>
  <c r="J105" i="4"/>
  <c r="J133" i="4"/>
  <c r="J134" i="4"/>
  <c r="J135" i="4"/>
  <c r="J136" i="4"/>
  <c r="J137" i="4"/>
  <c r="J139" i="4"/>
  <c r="J140" i="4"/>
  <c r="J155" i="4"/>
  <c r="J156" i="4"/>
  <c r="J157" i="4"/>
  <c r="J159" i="4"/>
  <c r="J161" i="4"/>
  <c r="J162" i="4"/>
  <c r="J163" i="4"/>
  <c r="J166" i="4"/>
  <c r="J168" i="4"/>
  <c r="J183" i="4"/>
  <c r="J184" i="4"/>
  <c r="J185" i="4"/>
  <c r="J186" i="4"/>
  <c r="J188" i="4"/>
  <c r="J190" i="4"/>
  <c r="J192" i="4"/>
  <c r="J101" i="4"/>
  <c r="J99" i="4"/>
  <c r="J97" i="4"/>
  <c r="J95" i="4"/>
  <c r="J94" i="4"/>
  <c r="J90" i="4"/>
  <c r="G182" i="4"/>
  <c r="G183" i="4"/>
  <c r="G184" i="4"/>
  <c r="G185" i="4"/>
  <c r="G186" i="4"/>
  <c r="G187" i="4"/>
  <c r="H187" i="4" s="1"/>
  <c r="J187" i="4" s="1"/>
  <c r="G188" i="4"/>
  <c r="G189" i="4"/>
  <c r="H189" i="4" s="1"/>
  <c r="J189" i="4" s="1"/>
  <c r="G190" i="4"/>
  <c r="G191" i="4"/>
  <c r="H191" i="4" s="1"/>
  <c r="J191" i="4" s="1"/>
  <c r="G192" i="4"/>
  <c r="G193" i="4"/>
  <c r="H193" i="4" s="1"/>
  <c r="J193" i="4" s="1"/>
  <c r="G194" i="4"/>
  <c r="H194" i="4" s="1"/>
  <c r="J194" i="4" s="1"/>
  <c r="G195" i="4"/>
  <c r="H195" i="4" s="1"/>
  <c r="J195" i="4" s="1"/>
  <c r="J169" i="4"/>
  <c r="J164" i="4"/>
  <c r="J160" i="4"/>
  <c r="J158" i="4"/>
  <c r="G148" i="4"/>
  <c r="G149" i="4"/>
  <c r="G145" i="4"/>
  <c r="D151" i="4"/>
  <c r="G151" i="4" s="1"/>
  <c r="J141" i="4"/>
  <c r="J138" i="4"/>
  <c r="G84" i="4"/>
  <c r="G85" i="4"/>
  <c r="J86" i="4"/>
  <c r="G77" i="4"/>
  <c r="G78" i="4"/>
  <c r="G79" i="4"/>
  <c r="G80" i="4"/>
  <c r="G81" i="4"/>
  <c r="G82" i="4"/>
  <c r="J83" i="4"/>
  <c r="G61" i="4"/>
  <c r="G62" i="4"/>
  <c r="G63" i="4"/>
  <c r="F69" i="4"/>
  <c r="G69" i="4" s="1"/>
  <c r="G56" i="4"/>
  <c r="H69" i="4" l="1"/>
  <c r="J69" i="4" s="1"/>
  <c r="K104" i="4"/>
  <c r="K205" i="4" s="1"/>
  <c r="K198" i="4"/>
  <c r="K213" i="4" s="1"/>
  <c r="J154" i="4"/>
  <c r="J147" i="4"/>
  <c r="D74" i="4"/>
  <c r="G74" i="4" s="1"/>
  <c r="H74" i="4" s="1"/>
  <c r="D150" i="4"/>
  <c r="G150" i="4" l="1"/>
  <c r="H76" i="4"/>
  <c r="J76" i="4" s="1"/>
  <c r="J74" i="4"/>
  <c r="H151" i="4" l="1"/>
  <c r="J151" i="4" s="1"/>
  <c r="K182" i="4" s="1"/>
  <c r="K211" i="4" s="1"/>
  <c r="K77" i="4"/>
  <c r="K203" i="4" s="1"/>
  <c r="K214" i="4" l="1"/>
</calcChain>
</file>

<file path=xl/sharedStrings.xml><?xml version="1.0" encoding="utf-8"?>
<sst xmlns="http://schemas.openxmlformats.org/spreadsheetml/2006/main" count="208" uniqueCount="185">
  <si>
    <t xml:space="preserve">M E D I Ç Õ E S      </t>
  </si>
  <si>
    <t>O R Ç A M E N T O</t>
  </si>
  <si>
    <t>Nº de</t>
  </si>
  <si>
    <t>VOLUMES, ÁREAS,</t>
  </si>
  <si>
    <t>partes</t>
  </si>
  <si>
    <t xml:space="preserve">DIMENSÕES </t>
  </si>
  <si>
    <t>PESOS, ETC.</t>
  </si>
  <si>
    <t>PREÇOS</t>
  </si>
  <si>
    <t>iguais</t>
  </si>
  <si>
    <t>Comprimento</t>
  </si>
  <si>
    <t>Largura</t>
  </si>
  <si>
    <t>Altura</t>
  </si>
  <si>
    <t>Parciais</t>
  </si>
  <si>
    <t>Totais</t>
  </si>
  <si>
    <t>Por unidade</t>
  </si>
  <si>
    <t>Por artigo</t>
  </si>
  <si>
    <t>Por capítulo</t>
  </si>
  <si>
    <t>RESUMO</t>
  </si>
  <si>
    <t>Artº</t>
  </si>
  <si>
    <t>_________________________________</t>
  </si>
  <si>
    <t>Cap 1</t>
  </si>
  <si>
    <t>MOVIMENTO DE TERRAS</t>
  </si>
  <si>
    <t>1.1</t>
  </si>
  <si>
    <t>1.2</t>
  </si>
  <si>
    <r>
      <t>Regularização do fundo da vala ( m</t>
    </r>
    <r>
      <rPr>
        <vertAlign val="superscript"/>
        <sz val="8"/>
        <rFont val="Calibri "/>
      </rPr>
      <t>2</t>
    </r>
    <r>
      <rPr>
        <sz val="8"/>
        <rFont val="Calibri "/>
      </rPr>
      <t xml:space="preserve"> )</t>
    </r>
  </si>
  <si>
    <t>1.3</t>
  </si>
  <si>
    <r>
      <t>Aterro com terra escolhida e cirandada devidamente compactada por camadas de 0.20 m, incluindo fornecimento se necessário ( m</t>
    </r>
    <r>
      <rPr>
        <vertAlign val="superscript"/>
        <sz val="8"/>
        <rFont val="Calibri "/>
      </rPr>
      <t>3</t>
    </r>
    <r>
      <rPr>
        <sz val="8"/>
        <rFont val="Calibri "/>
      </rPr>
      <t xml:space="preserve"> )</t>
    </r>
  </si>
  <si>
    <t xml:space="preserve">        - a deduzir o volume da tubagem PVC-DN90</t>
  </si>
  <si>
    <t>1.4</t>
  </si>
  <si>
    <t xml:space="preserve">       - volume do artigo 1.1</t>
  </si>
  <si>
    <t xml:space="preserve">       - dedução do volume do artigo 1.3 sem os descontos da tubagem</t>
  </si>
  <si>
    <r>
      <t>Restante aterro, por camadas de  0.20 m devidamente compactadas com produtos da escavação, incluindo fornecimento se necessário (m</t>
    </r>
    <r>
      <rPr>
        <vertAlign val="superscript"/>
        <sz val="8"/>
        <rFont val="Calibri "/>
      </rPr>
      <t>3</t>
    </r>
    <r>
      <rPr>
        <sz val="8"/>
        <rFont val="Calibri "/>
      </rPr>
      <t>)</t>
    </r>
  </si>
  <si>
    <t>1.5</t>
  </si>
  <si>
    <r>
      <t>Transporte a vazadouro licenciado dos produtos não utilizados no aterro considerando 40% do material de escavação com 50 % de empolamento ( m</t>
    </r>
    <r>
      <rPr>
        <vertAlign val="superscript"/>
        <sz val="8"/>
        <rFont val="Calibri "/>
      </rPr>
      <t>3</t>
    </r>
    <r>
      <rPr>
        <sz val="8"/>
        <rFont val="Calibri "/>
      </rPr>
      <t xml:space="preserve"> )</t>
    </r>
  </si>
  <si>
    <t>Cap 2</t>
  </si>
  <si>
    <t xml:space="preserve"> REDE DE DISTRIBUIÇÃO DE ÁGUA</t>
  </si>
  <si>
    <t>2.1</t>
  </si>
  <si>
    <t xml:space="preserve">     a) ø 90 mm</t>
  </si>
  <si>
    <t>2.2</t>
  </si>
  <si>
    <t>Fornecimento e montagem de acessórios em ferro fundido para uma pressão de serviço de 1 Mpa (un)</t>
  </si>
  <si>
    <t>Fornecimento e assentamento de tubagem em PVC rígido para uma pressão de serviço de 1 MPa (m)</t>
  </si>
  <si>
    <t xml:space="preserve">     a) boca de incêndio de parede sem ramal ø 2 ", incluindo tubagem de ligação à rede e portinhola rectangular de 462 x 310 mm, com adaptador para rosca tipo "Storz" ø 70 mm, conforme desenho de pormenor</t>
  </si>
  <si>
    <t>2.3</t>
  </si>
  <si>
    <t>Fornecimento e montagem de acessórios em ferro fundido dúctil tipo "Klikso da Pont-à-Mousson" para uma  pressão de serviço de 1 Mpa (un)</t>
  </si>
  <si>
    <t>2.4</t>
  </si>
  <si>
    <t>Fornecimento e montagem de acessórios em ferro fundido dúctil tipo "Euro 20/24 da Pont-à-Mousson" para uma  pressão de serviço de 1 Mpa (un)</t>
  </si>
  <si>
    <t>2.5</t>
  </si>
  <si>
    <t>Maciços de ancoragem para acessórios em betão ao traço 1:2:4 de dimensões médias 0.60x0.50x0.40 m (un)</t>
  </si>
  <si>
    <t>2.6</t>
  </si>
  <si>
    <t>Maciços de ancoragem para bocas de incêndio em betão ao traço 1:2:4 (un)</t>
  </si>
  <si>
    <t>Ramais de abastecimento de água melhorados em ¾", incluindo tubagens,válvula de olho de boi e todos os acessórios, assim como todos os trabalhos de reparação (incluindo pinturas), que se mostrem necessários para a reposição do estado das fachadas dos edifícios intervencionados (un)</t>
  </si>
  <si>
    <t>Cap 3</t>
  </si>
  <si>
    <t>PAVIMENTAÇÃO</t>
  </si>
  <si>
    <t>3.1</t>
  </si>
  <si>
    <t xml:space="preserve"> - arruamento em asfalto EM</t>
  </si>
  <si>
    <t xml:space="preserve"> - passeio em betão EM</t>
  </si>
  <si>
    <t>Levantamento do pavimento existente incluindo transporte a vazadouro autorizado e licenciado (m²)</t>
  </si>
  <si>
    <t>3.2</t>
  </si>
  <si>
    <t>Escavação mecânica a céu aberto em terreno de qualquer natureza, para estabelecimento de fundo de caixa em zonas de faixa de rodagem e passeios (m³)</t>
  </si>
  <si>
    <t>Transporte a depósito dos materiais sobrantes, incluindo carga e descarga a qualquer distância, considerando um empolamento de 20% (m³)</t>
  </si>
  <si>
    <t>3.4</t>
  </si>
  <si>
    <t>Regularização e compactação com recurso a cilindro de fundo de caixa em zonas de arruamentos e passeios (m²)</t>
  </si>
  <si>
    <t>Fornecimento, espalhamento e compactação de camada, constituída por bagacinas em sub-base na faixa de rodagem (m²)</t>
  </si>
  <si>
    <t>Fornecimento, espalhamento e compactação de camada, constituída por material de granulometria extensa ("tout-venant") na faixa de rodagem e passeios (m²)</t>
  </si>
  <si>
    <t>Cap 4</t>
  </si>
  <si>
    <t>ESTALEIRO</t>
  </si>
  <si>
    <t>4.1</t>
  </si>
  <si>
    <t>4.2</t>
  </si>
  <si>
    <t>4.3</t>
  </si>
  <si>
    <t>4.4</t>
  </si>
  <si>
    <t>Montagem, manutenção e desmontagem do estaleiro, incluindo todos os trabalhos necessários (un)</t>
  </si>
  <si>
    <t>Implementação do plano de segurança e saúde conforme a directiva estaleiros (Decreto Lei nº 273/2003 de 29 de Outubro) incluindo os meios humanos, materiais e equipamentos necessários (un)</t>
  </si>
  <si>
    <t>Fornecimento e montagem de sinalização provisória  ao longo da  empreitada,  de desvio ou interdição de trânsito bem como segurança na zona dos trabalhos incluindo manutenção e todos os fornecimentos necessários (vg)</t>
  </si>
  <si>
    <t>Trabalhos relacionados com a implementação do plano de gestão de resíduos de demolição e construção (RCD), incluindo todos os meios humanos, materiais e equipamentos necessários à sua concretização (vg)</t>
  </si>
  <si>
    <t>Levantamento fotográfico de todos os edifícios, muros e construcões nas imediações do local onde decorrerão os trabalhos incluido relatório do estado das mesmas a entregar ao Dono de Obra antes do começo dos trabalhos (un)</t>
  </si>
  <si>
    <t>REDE DE DISTRIBUIÇÃO DE ÁGUA</t>
  </si>
  <si>
    <t>2.8</t>
  </si>
  <si>
    <t>a) união roscada ø 90 mm x 2 "</t>
  </si>
  <si>
    <t>b) válvula de suspensão com boca de chave completa ø 80 mm com campânulas para ligação a PVC de ø 90 mm</t>
  </si>
  <si>
    <t>Rede de água em PVC-DN90</t>
  </si>
  <si>
    <t xml:space="preserve">       - Rede de água - PVC-DN90</t>
  </si>
  <si>
    <t xml:space="preserve">       - Aguas residuais - PPC-SN8-DN200</t>
  </si>
  <si>
    <t xml:space="preserve">       - Aguas pluvias - PPC-DN315</t>
  </si>
  <si>
    <t xml:space="preserve">        - a deduzir o volume da tubagem PPC-DN315</t>
  </si>
  <si>
    <t xml:space="preserve">        - a deduzir o volume da tubagem  PPC-SN8-DN200</t>
  </si>
  <si>
    <t xml:space="preserve"> REDE DE DRENAGEM DE ÁGUAS RESIDUAIS DOMÉSTICAS</t>
  </si>
  <si>
    <t>Fornecimento e assentamento de tubagem em PVC corrugado SN8 para uma pressão de serviço de 0.6  MPa ( m )</t>
  </si>
  <si>
    <t>a) - PPC-SN8-DN200</t>
  </si>
  <si>
    <t>Fornecimento e assentamento de  caixas de visita completas (un)</t>
  </si>
  <si>
    <r>
      <t xml:space="preserve">a) para h </t>
    </r>
    <r>
      <rPr>
        <sz val="8"/>
        <rFont val="Calibri"/>
        <family val="2"/>
      </rPr>
      <t>≤</t>
    </r>
    <r>
      <rPr>
        <sz val="8"/>
        <rFont val="Calibri "/>
      </rPr>
      <t xml:space="preserve"> 2.50 m</t>
    </r>
  </si>
  <si>
    <t>Ligação do colector de águas residuais domésticas à caixa de visita existente (un)</t>
  </si>
  <si>
    <t>Execução de ramais domiciliários de esgoto em ø 125 mm, incluindo todos os trabalhos necessários conforme pormenor (un)</t>
  </si>
  <si>
    <t xml:space="preserve"> REDE DE DRENAGEM DE ÁGUAS RESIDUAIS PLUVIAIS</t>
  </si>
  <si>
    <t xml:space="preserve">  a) ø 315 mm</t>
  </si>
  <si>
    <t>Fornecimento e assentamento de caixas de visita completas (un)</t>
  </si>
  <si>
    <r>
      <t xml:space="preserve">     a) para ø  </t>
    </r>
    <r>
      <rPr>
        <sz val="8"/>
        <rFont val="Calibri"/>
        <family val="2"/>
      </rPr>
      <t>≤</t>
    </r>
    <r>
      <rPr>
        <sz val="8"/>
        <rFont val="Calibri "/>
      </rPr>
      <t xml:space="preserve"> 400 mm e h </t>
    </r>
    <r>
      <rPr>
        <sz val="8"/>
        <rFont val="Calibri"/>
        <family val="2"/>
      </rPr>
      <t>≤</t>
    </r>
    <r>
      <rPr>
        <sz val="8"/>
        <rFont val="Calibri "/>
      </rPr>
      <t xml:space="preserve"> 2.50 m</t>
    </r>
  </si>
  <si>
    <t>Sarjetas com caixa de areia, com grelha articulada incluindo sistema anti-roubo, sendo a caixa executada com elementos préfabricados ou executado no local em betão armado incluindo ramais de ligação entre si ou à CV em DN200 e todos os trabalhos necessários (un)</t>
  </si>
  <si>
    <t>Cap 5</t>
  </si>
  <si>
    <t>5.1</t>
  </si>
  <si>
    <t>5.2</t>
  </si>
  <si>
    <t>5.3</t>
  </si>
  <si>
    <t>5.4</t>
  </si>
  <si>
    <t>5.5</t>
  </si>
  <si>
    <t xml:space="preserve"> a) com 0.20m de espessura</t>
  </si>
  <si>
    <t xml:space="preserve"> b) com 0.20m de espessura</t>
  </si>
  <si>
    <t>a) com 0,20m de espessura</t>
  </si>
  <si>
    <t>b) com 0,10m de espessura</t>
  </si>
  <si>
    <t>Fornecimento e assentamento de betão C 20/25 em passeios, com 0.10m de espessura incluindo juntas e acabamento superficial com rolo (m²)</t>
  </si>
  <si>
    <t xml:space="preserve"> - lancil normal em betão</t>
  </si>
  <si>
    <t xml:space="preserve"> - lancil rampeado em betão</t>
  </si>
  <si>
    <t>Fornecimento e assentamento de lancil sobrelevado e lancil guia, em betão moldado B30, incluindo escavação para fundação e fundação em betão, conforme peças desenhadas,  a aplicar nos limites dos passeios (m)</t>
  </si>
  <si>
    <t>5.6</t>
  </si>
  <si>
    <t>5.7</t>
  </si>
  <si>
    <t>5.8</t>
  </si>
  <si>
    <t>5.9</t>
  </si>
  <si>
    <t>Cap 6</t>
  </si>
  <si>
    <t>Fornecimento de telas finais de acordo com o executado em suporte informático e em papel, abrangendo toda a empreitada e de acordo com as Cláusulas Técnicas (vg)</t>
  </si>
  <si>
    <t>6.1</t>
  </si>
  <si>
    <t>6.2</t>
  </si>
  <si>
    <t>6.3</t>
  </si>
  <si>
    <t>6.4</t>
  </si>
  <si>
    <t>6.5</t>
  </si>
  <si>
    <t>6.6</t>
  </si>
  <si>
    <t>REDE DE DRENAGEM DE ÁGUAS RESIDUAIS DOMÉSTICAS</t>
  </si>
  <si>
    <t>REDE DE DRENAGEM DE ÁGUAS RESIDUAIS PLUVIAIS</t>
  </si>
  <si>
    <t xml:space="preserve"> - arruamento</t>
  </si>
  <si>
    <t xml:space="preserve"> - arruamento </t>
  </si>
  <si>
    <t>Escavação a céu aberto para abertura  de valas incluindo remoção e entivação se necessário, tendo como referência da natureza dos materiais o estudo geológico e geotécnico realizado. (m3)</t>
  </si>
  <si>
    <t>AP15.2.1 - AP15.2.2 - PPC-DN315</t>
  </si>
  <si>
    <t>AP15.2.2 - AP15.2.9 - PPC-DN315</t>
  </si>
  <si>
    <t>AP15.2.9 - AP15.2.10 - PPC-DN315</t>
  </si>
  <si>
    <t>AP15.2.3 - AP15.2.4 - PPC-DN315</t>
  </si>
  <si>
    <t>AP15.2.4 - AP15.2.5 - PPC-DN315</t>
  </si>
  <si>
    <t>AP15.2.5 - AP15.2.6 - PPC-DN315</t>
  </si>
  <si>
    <t>AP15.2.6 - AP15.2.7 - PPC-DN315</t>
  </si>
  <si>
    <t>AP15.2.7 - AP15.2.8 - PPC-DN315</t>
  </si>
  <si>
    <t>AP15.2.8 - AP15.2.9- PPC-DN315</t>
  </si>
  <si>
    <t>AP15.3 - AP15.4- PPC-DN315</t>
  </si>
  <si>
    <t>AP15.4 - AP15.5- PPC-DN315</t>
  </si>
  <si>
    <t>AP15.5 - AP15.6- PPC-DN315</t>
  </si>
  <si>
    <t>AP15.6 - AP15.7- PPC-DN315</t>
  </si>
  <si>
    <t>AR3.35 - AR3.36 - PPC-DN200</t>
  </si>
  <si>
    <t>AR3.36 - AR3.37 - PPC-DN200</t>
  </si>
  <si>
    <t>AR3.37 - AR3.38 - PPC-DN200</t>
  </si>
  <si>
    <t>AR3.38 - AR3.39 - PPC-DN200</t>
  </si>
  <si>
    <t>AR3.39 - AR3.40 - PPC-DN200</t>
  </si>
  <si>
    <t>AR3.40 - AR3.41 - PPC-DN200</t>
  </si>
  <si>
    <t>AR3.41 - AR3.50 - PPC-DN200</t>
  </si>
  <si>
    <t>AR3.42 - AR3.43 - PPC-DN200</t>
  </si>
  <si>
    <t>AR3.43 - AR3.44 - PPC-DN200</t>
  </si>
  <si>
    <t>AR3.44 - AR3.45 - PPC-DN200</t>
  </si>
  <si>
    <t>AR3.45 - AR3.47 - PPC-DN200</t>
  </si>
  <si>
    <t>AR3.46 - AR3.47 - PPC-DN200</t>
  </si>
  <si>
    <t>AR3.47 - AR3.48 - PPC-DN200</t>
  </si>
  <si>
    <t>AR3.48 - AR3.49 - PPC-DN200</t>
  </si>
  <si>
    <t>AR3.49 - AR3.50 - PPC-DN200</t>
  </si>
  <si>
    <t>AR3.50 - AR3.51 - PPC-DN200</t>
  </si>
  <si>
    <t>AR3.51 - AR3.52 - PPC-DN200</t>
  </si>
  <si>
    <t>AR3.52 - AR3.53 - PPC-DN200</t>
  </si>
  <si>
    <t>AR3.53 - AR3.54 - PPC-DN200</t>
  </si>
  <si>
    <t>AR3.54 - AR3.55 - PPC-DN200</t>
  </si>
  <si>
    <t>AR3.55 - AR3.56 - PPC-DN200</t>
  </si>
  <si>
    <t>AR3.56 - AR3.57 - PPC-DN200</t>
  </si>
  <si>
    <t>Ramais de abastecimento de água melhorados em 2", incluindo tubagens,válvula de olho de boi e todos os acessórios, assim como todos os trabalhos de reparação (incluindo pinturas), que se mostrem necessários para a reposição do estado das fachadas dos edifícios intervencionados (un)</t>
  </si>
  <si>
    <t xml:space="preserve">b) para  2.50m &lt; h &lt;= 4.00 m </t>
  </si>
  <si>
    <t>Execução de Poço Sumidouro do tipo 1,  incluindo escavação, carga, transporte e depósito dos produtos sobrantes de acordo com o previsto no PPGR; laje de topo armada em betão classe C40/50 XA3 e aço A400 com 250 mm espessura mínima, sobre o corpo da caixa em alvenaria de pedra, com ligação direta à tubagem; fornecimento e aplicação de tampa em ferro fundido dúctil, com 0.60 m de abertura útil, classe D400, inscrição da entidade exploradora e "Águas Pluviais"; e restantes trabalhos para a sua execução (un)</t>
  </si>
  <si>
    <t>3.3</t>
  </si>
  <si>
    <t>2.7</t>
  </si>
  <si>
    <t>5.10</t>
  </si>
  <si>
    <t>Demolição de escadaria em betão existente e respectivos muretes em alvenaria de blocos rebocado, incluindo o transporte a vazadouro autorizado e licenciado dos resíduos (un)</t>
  </si>
  <si>
    <t>5.11</t>
  </si>
  <si>
    <t>Execução de escadaria em betão moldado conforme formato e dimensões idênticos à anteriormente demolida, incluindo todos os trabalhos e materiais necessários ao seu correcto acabamento e execução. (un)</t>
  </si>
  <si>
    <t xml:space="preserve">     a) tê ø 90 mm</t>
  </si>
  <si>
    <t xml:space="preserve">     b) curva ø 90 mm 22º30´</t>
  </si>
  <si>
    <t xml:space="preserve">     c) junta cega ø 90 mm </t>
  </si>
  <si>
    <t>AP15.1 - AP15.3- PPC-DN315</t>
  </si>
  <si>
    <t>AR3.34 - AR3.35 - PPC-DN200</t>
  </si>
  <si>
    <t>a) com 0,09 m de espessura</t>
  </si>
  <si>
    <t>b) com 0,08 m de espessura</t>
  </si>
  <si>
    <t>5.12</t>
  </si>
  <si>
    <t xml:space="preserve"> - passeio em asfalto vermelho</t>
  </si>
  <si>
    <t>Execução de pavimento em betuminoso vermelho constituido por uma camada de desgaste com 0.05m de espessura aplicado após rega de impregnação com betume fluidificado MC70 à taxa de 1.5Kg/m² sobre a base de "tout-venant" (m²)</t>
  </si>
  <si>
    <t>Ponta Delgada, Novembro de 2021</t>
  </si>
  <si>
    <t>Obra n.º 11/21 - 4ª Fase - Infraestruturas de Saneamento Básico na Avenida Natália Correia, Caminho Pico do Funcho e Travessa da Canada da Pena - Fajã de Baixo</t>
  </si>
  <si>
    <t>Execução de pavimento em betão betuminoso constituido por uma camada de Binder com 0,04 e uma camada de desgaste com 0.06m de espessura na faixa de rodagem aplicado após rega de impregnação com betume fluidificado MC70 à taxa de 1.5Kg/m² sobre a base de "tout-venant"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</si>
</sst>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&quot;$&quot;"/>
    <numFmt numFmtId="166" formatCode="#,##0\$"/>
    <numFmt numFmtId="167" formatCode="#,##0.000"/>
    <numFmt numFmtId="168" formatCode="###\ ##0.00\ \€"/>
    <numFmt numFmtId="169" formatCode="0.000"/>
    <numFmt numFmtId="170" formatCode="#,##0.00\ &quot;€&quot;"/>
    <numFmt numFmtId="171" formatCode="#,##0.00\ &quot;Esc.&quot;;[Red]\-#,##0.00\ &quot;Esc.&quot;"/>
    <numFmt numFmtId="172" formatCode="#,##0.00&quot; € &quot;;\-#,##0.00&quot; € &quot;;&quot; -&quot;#&quot; € &quot;;@\ "/>
    <numFmt numFmtId="173" formatCode="#,##0.00\ [$€-401]\ ;\-#,##0.00\ [$€-401]\ ;&quot; -&quot;#\ [$€-401]\ "/>
    <numFmt numFmtId="174" formatCode="_-* #,##0.00[$€]_-;\-* #,##0.00[$€]_-;_-* &quot;-&quot;??[$€]_-;_-@_-"/>
    <numFmt numFmtId="175" formatCode="m\o\n\th\ d\,\ \y\y\y\y"/>
    <numFmt numFmtId="176" formatCode="#.00"/>
    <numFmt numFmtId="177" formatCode="#."/>
    <numFmt numFmtId="178" formatCode="#,##0.00[$€];[Red]\-#,##0.00[$€]"/>
    <numFmt numFmtId="179" formatCode="_-* #,##0.00\ _E_s_c_._-;\-* #,##0.00\ _E_s_c_._-;_-* &quot;-&quot;??\ _E_s_c_._-;_-@_-"/>
    <numFmt numFmtId="180" formatCode="_-* #,##0.00\ [$€-1]_-;\-* #,##0.00\ [$€-1]_-;_-* &quot;-&quot;??\ [$€-1]_-"/>
    <numFmt numFmtId="181" formatCode="_-* #,##0.00\ &quot; &quot;_-;\-* #,##0.00\ &quot; &quot;_-;_-* &quot;-&quot;??\ &quot; &quot;_-;_-@_-"/>
    <numFmt numFmtId="182" formatCode="_-* #,##0.00\ [$€]_-;\-* #,##0.00\ [$€]_-;_-* &quot;-&quot;??\ [$€]_-;_-@_-"/>
    <numFmt numFmtId="183" formatCode="#,##0;[Red]&quot;-&quot;#,##0"/>
    <numFmt numFmtId="184" formatCode="#,##0&quot; Esc&quot;;[Red]&quot;-&quot;#,##0&quot; Esc&quot;"/>
    <numFmt numFmtId="185" formatCode="#,##0.00000"/>
    <numFmt numFmtId="186" formatCode="#,##0.00\€"/>
    <numFmt numFmtId="187" formatCode="#,##0.0000"/>
  </numFmts>
  <fonts count="51">
    <font>
      <sz val="8"/>
      <name val="Helv"/>
    </font>
    <font>
      <sz val="10"/>
      <name val="Times New Roman"/>
      <family val="1"/>
    </font>
    <font>
      <sz val="8"/>
      <name val="Helv"/>
    </font>
    <font>
      <b/>
      <sz val="8"/>
      <name val="Helv"/>
    </font>
    <font>
      <b/>
      <sz val="8"/>
      <name val="Calibri "/>
    </font>
    <font>
      <sz val="10"/>
      <name val="Calibri "/>
    </font>
    <font>
      <b/>
      <sz val="10"/>
      <name val="Calibri "/>
    </font>
    <font>
      <sz val="6"/>
      <name val="Calibri "/>
    </font>
    <font>
      <sz val="8"/>
      <name val="Calibri 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SimSun"/>
      <family val="2"/>
    </font>
    <font>
      <sz val="9"/>
      <name val="Helvetica"/>
      <family val="2"/>
    </font>
    <font>
      <b/>
      <sz val="18"/>
      <color indexed="62"/>
      <name val="Cambria"/>
      <family val="2"/>
    </font>
    <font>
      <sz val="1"/>
      <color indexed="8"/>
      <name val="Courier"/>
      <family val="3"/>
    </font>
    <font>
      <b/>
      <sz val="12"/>
      <color indexed="8"/>
      <name val="Arial"/>
      <family val="2"/>
    </font>
    <font>
      <b/>
      <sz val="1"/>
      <color indexed="8"/>
      <name val="Courier"/>
      <family val="3"/>
    </font>
    <font>
      <sz val="12"/>
      <name val="Times New Roman"/>
      <family val="1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ill Sans MT"/>
      <family val="2"/>
    </font>
    <font>
      <sz val="9"/>
      <color theme="1"/>
      <name val="Arial"/>
      <family val="2"/>
    </font>
    <font>
      <sz val="8"/>
      <name val="Times New Roman"/>
      <family val="1"/>
    </font>
    <font>
      <vertAlign val="superscript"/>
      <sz val="8"/>
      <name val="Calibri "/>
    </font>
    <font>
      <sz val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Calibri "/>
    </font>
    <font>
      <sz val="7"/>
      <name val="Calibri 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2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4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41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5" fillId="3" borderId="0" applyNumberFormat="0" applyBorder="0" applyAlignment="0" applyProtection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19" borderId="4" applyNumberFormat="0" applyAlignment="0" applyProtection="0"/>
    <xf numFmtId="0" fontId="11" fillId="23" borderId="4" applyNumberFormat="0" applyAlignment="0" applyProtection="0"/>
    <xf numFmtId="0" fontId="28" fillId="19" borderId="4" applyNumberFormat="0" applyAlignment="0" applyProtection="0"/>
    <xf numFmtId="0" fontId="28" fillId="19" borderId="4" applyNumberFormat="0" applyAlignment="0" applyProtection="0"/>
    <xf numFmtId="0" fontId="29" fillId="0" borderId="5" applyNumberFormat="0" applyFill="0" applyAlignment="0" applyProtection="0"/>
    <xf numFmtId="0" fontId="20" fillId="24" borderId="6" applyNumberFormat="0" applyAlignment="0" applyProtection="0"/>
    <xf numFmtId="183" fontId="21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3" fillId="4" borderId="0" applyNumberFormat="0" applyBorder="0" applyAlignment="0" applyProtection="0"/>
    <xf numFmtId="184" fontId="21" fillId="0" borderId="0" applyFont="0" applyFill="0" applyBorder="0" applyAlignment="0" applyProtection="0"/>
    <xf numFmtId="175" fontId="35" fillId="0" borderId="0">
      <protection locked="0"/>
    </xf>
    <xf numFmtId="0" fontId="14" fillId="7" borderId="4" applyNumberFormat="0" applyAlignment="0" applyProtection="0"/>
    <xf numFmtId="0" fontId="23" fillId="0" borderId="0">
      <alignment vertical="top"/>
    </xf>
    <xf numFmtId="44" fontId="23" fillId="0" borderId="0" applyFont="0" applyFill="0" applyBorder="0" applyAlignment="0" applyProtection="0">
      <alignment vertical="top"/>
    </xf>
    <xf numFmtId="44" fontId="23" fillId="0" borderId="0" applyFont="0" applyFill="0" applyBorder="0" applyAlignment="0" applyProtection="0">
      <alignment vertical="top"/>
    </xf>
    <xf numFmtId="44" fontId="23" fillId="0" borderId="0" applyFont="0" applyFill="0" applyBorder="0" applyAlignment="0" applyProtection="0">
      <alignment vertical="top"/>
    </xf>
    <xf numFmtId="44" fontId="23" fillId="0" borderId="0" applyFont="0" applyFill="0" applyBorder="0" applyAlignment="0" applyProtection="0">
      <alignment vertical="top"/>
    </xf>
    <xf numFmtId="174" fontId="22" fillId="0" borderId="0" applyFont="0" applyFill="0" applyBorder="0" applyAlignment="0" applyProtection="0"/>
    <xf numFmtId="44" fontId="23" fillId="0" borderId="0" applyFont="0" applyFill="0" applyBorder="0" applyAlignment="0" applyProtection="0">
      <alignment vertical="top"/>
    </xf>
    <xf numFmtId="173" fontId="32" fillId="0" borderId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3" fillId="0" borderId="0" applyFont="0" applyFill="0" applyBorder="0" applyAlignment="0" applyProtection="0">
      <alignment vertical="top"/>
    </xf>
    <xf numFmtId="0" fontId="22" fillId="0" borderId="0"/>
    <xf numFmtId="0" fontId="22" fillId="0" borderId="0"/>
    <xf numFmtId="0" fontId="18" fillId="0" borderId="0" applyNumberFormat="0" applyFill="0" applyBorder="0" applyAlignment="0" applyProtection="0"/>
    <xf numFmtId="176" fontId="35" fillId="0" borderId="0">
      <protection locked="0"/>
    </xf>
    <xf numFmtId="3" fontId="36" fillId="0" borderId="0">
      <protection locked="0"/>
    </xf>
    <xf numFmtId="177" fontId="37" fillId="0" borderId="0">
      <protection locked="0"/>
    </xf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67" fontId="40" fillId="29" borderId="25">
      <alignment horizontal="center" vertical="center"/>
    </xf>
    <xf numFmtId="167" fontId="40" fillId="29" borderId="25">
      <alignment horizontal="center" vertical="center"/>
    </xf>
    <xf numFmtId="167" fontId="9" fillId="27" borderId="4">
      <alignment horizontal="center" vertical="center"/>
    </xf>
    <xf numFmtId="167" fontId="40" fillId="0" borderId="25">
      <alignment horizontal="center" vertical="center"/>
    </xf>
    <xf numFmtId="10" fontId="40" fillId="0" borderId="25">
      <alignment horizontal="center" vertical="center"/>
    </xf>
    <xf numFmtId="0" fontId="40" fillId="28" borderId="25">
      <alignment horizontal="center" vertical="center"/>
    </xf>
    <xf numFmtId="169" fontId="40" fillId="28" borderId="25">
      <alignment horizontal="center" vertical="center"/>
    </xf>
    <xf numFmtId="0" fontId="40" fillId="30" borderId="25">
      <alignment horizontal="center"/>
    </xf>
    <xf numFmtId="169" fontId="40" fillId="30" borderId="25">
      <alignment horizontal="center"/>
    </xf>
    <xf numFmtId="10" fontId="40" fillId="30" borderId="25">
      <alignment horizontal="center"/>
    </xf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32" fillId="0" borderId="0" applyFill="0" applyBorder="0" applyAlignment="0" applyProtection="0"/>
    <xf numFmtId="181" fontId="22" fillId="0" borderId="0" applyFont="0" applyFill="0" applyBorder="0" applyAlignment="0" applyProtection="0"/>
    <xf numFmtId="44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13" borderId="0" applyNumberFormat="0" applyBorder="0" applyAlignment="0" applyProtection="0"/>
    <xf numFmtId="0" fontId="16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40" fillId="0" borderId="0"/>
    <xf numFmtId="0" fontId="21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9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9" fillId="0" borderId="0"/>
    <xf numFmtId="0" fontId="22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/>
    <xf numFmtId="0" fontId="21" fillId="0" borderId="0"/>
    <xf numFmtId="0" fontId="22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2" fillId="0" borderId="0"/>
    <xf numFmtId="0" fontId="21" fillId="0" borderId="0"/>
    <xf numFmtId="0" fontId="22" fillId="0" borderId="0">
      <alignment vertical="top"/>
    </xf>
    <xf numFmtId="0" fontId="22" fillId="0" borderId="0"/>
    <xf numFmtId="0" fontId="40" fillId="0" borderId="0"/>
    <xf numFmtId="0" fontId="22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22" fillId="0" borderId="0" applyNumberFormat="0" applyFont="0" applyFill="0" applyBorder="0" applyAlignment="0" applyProtection="0">
      <alignment vertical="top"/>
    </xf>
    <xf numFmtId="0" fontId="21" fillId="0" borderId="0"/>
    <xf numFmtId="0" fontId="9" fillId="0" borderId="0"/>
    <xf numFmtId="0" fontId="33" fillId="0" borderId="0"/>
    <xf numFmtId="0" fontId="22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24" fillId="0" borderId="0"/>
    <xf numFmtId="0" fontId="21" fillId="0" borderId="0"/>
    <xf numFmtId="0" fontId="21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9" fillId="0" borderId="0"/>
    <xf numFmtId="0" fontId="21" fillId="0" borderId="0"/>
    <xf numFmtId="0" fontId="21" fillId="0" borderId="0"/>
    <xf numFmtId="0" fontId="22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22" fillId="0" borderId="0">
      <alignment vertical="top"/>
    </xf>
    <xf numFmtId="0" fontId="21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24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21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43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3" fillId="0" borderId="0"/>
    <xf numFmtId="0" fontId="3" fillId="0" borderId="0"/>
    <xf numFmtId="0" fontId="1" fillId="0" borderId="0"/>
    <xf numFmtId="0" fontId="22" fillId="9" borderId="7" applyNumberFormat="0" applyFont="0" applyAlignment="0" applyProtection="0"/>
    <xf numFmtId="0" fontId="17" fillId="19" borderId="8" applyNumberFormat="0" applyAlignment="0" applyProtection="0"/>
    <xf numFmtId="9" fontId="22" fillId="0" borderId="0" applyFill="0" applyBorder="0" applyAlignment="0" applyProtection="0"/>
    <xf numFmtId="9" fontId="3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17" fillId="23" borderId="8" applyNumberFormat="0" applyAlignment="0" applyProtection="0"/>
    <xf numFmtId="0" fontId="17" fillId="19" borderId="8" applyNumberFormat="0" applyAlignment="0" applyProtection="0"/>
    <xf numFmtId="0" fontId="17" fillId="19" borderId="8" applyNumberFormat="0" applyAlignment="0" applyProtection="0"/>
    <xf numFmtId="0" fontId="22" fillId="0" borderId="0"/>
    <xf numFmtId="0" fontId="1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24" borderId="6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81" fontId="22" fillId="0" borderId="0" applyFont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79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4" fontId="22" fillId="0" borderId="0" applyFill="0" applyBorder="0" applyAlignment="0" applyProtection="0"/>
  </cellStyleXfs>
  <cellXfs count="112">
    <xf numFmtId="0" fontId="0" fillId="0" borderId="0" xfId="0"/>
    <xf numFmtId="0" fontId="5" fillId="0" borderId="0" xfId="574" applyFont="1" applyFill="1"/>
    <xf numFmtId="0" fontId="6" fillId="0" borderId="10" xfId="574" applyFont="1" applyFill="1" applyBorder="1" applyAlignment="1">
      <alignment horizontal="centerContinuous" vertical="center"/>
    </xf>
    <xf numFmtId="0" fontId="6" fillId="0" borderId="11" xfId="574" applyFont="1" applyFill="1" applyBorder="1" applyAlignment="1">
      <alignment horizontal="centerContinuous" vertical="center"/>
    </xf>
    <xf numFmtId="0" fontId="6" fillId="0" borderId="12" xfId="574" applyFont="1" applyFill="1" applyBorder="1" applyAlignment="1">
      <alignment horizontal="centerContinuous" vertical="center"/>
    </xf>
    <xf numFmtId="0" fontId="7" fillId="0" borderId="13" xfId="574" applyFont="1" applyFill="1" applyBorder="1" applyAlignment="1">
      <alignment horizontal="center"/>
    </xf>
    <xf numFmtId="0" fontId="4" fillId="0" borderId="14" xfId="574" applyFont="1" applyFill="1" applyBorder="1"/>
    <xf numFmtId="0" fontId="4" fillId="0" borderId="15" xfId="574" applyFont="1" applyFill="1" applyBorder="1"/>
    <xf numFmtId="0" fontId="4" fillId="0" borderId="16" xfId="574" applyFont="1" applyFill="1" applyBorder="1"/>
    <xf numFmtId="0" fontId="4" fillId="0" borderId="14" xfId="574" applyFont="1" applyFill="1" applyBorder="1" applyAlignment="1">
      <alignment horizontal="centerContinuous"/>
    </xf>
    <xf numFmtId="0" fontId="4" fillId="0" borderId="16" xfId="574" applyFont="1" applyFill="1" applyBorder="1" applyAlignment="1">
      <alignment horizontal="centerContinuous"/>
    </xf>
    <xf numFmtId="0" fontId="7" fillId="0" borderId="17" xfId="574" applyFont="1" applyFill="1" applyBorder="1" applyAlignment="1">
      <alignment horizontal="center"/>
    </xf>
    <xf numFmtId="0" fontId="4" fillId="0" borderId="18" xfId="574" applyFont="1" applyFill="1" applyBorder="1" applyAlignment="1">
      <alignment horizontal="centerContinuous"/>
    </xf>
    <xf numFmtId="0" fontId="4" fillId="0" borderId="19" xfId="574" applyFont="1" applyFill="1" applyBorder="1" applyAlignment="1">
      <alignment horizontal="centerContinuous"/>
    </xf>
    <xf numFmtId="0" fontId="4" fillId="0" borderId="20" xfId="574" applyFont="1" applyFill="1" applyBorder="1" applyAlignment="1">
      <alignment horizontal="centerContinuous"/>
    </xf>
    <xf numFmtId="0" fontId="7" fillId="0" borderId="21" xfId="574" applyFont="1" applyFill="1" applyBorder="1" applyAlignment="1">
      <alignment horizontal="center"/>
    </xf>
    <xf numFmtId="0" fontId="7" fillId="0" borderId="22" xfId="574" applyFont="1" applyFill="1" applyBorder="1" applyAlignment="1">
      <alignment horizontal="center"/>
    </xf>
    <xf numFmtId="0" fontId="4" fillId="0" borderId="13" xfId="574" applyFont="1" applyFill="1" applyBorder="1" applyAlignment="1">
      <alignment horizontal="right"/>
    </xf>
    <xf numFmtId="2" fontId="8" fillId="0" borderId="17" xfId="574" applyNumberFormat="1" applyFont="1" applyFill="1" applyBorder="1"/>
    <xf numFmtId="166" fontId="8" fillId="0" borderId="17" xfId="574" applyNumberFormat="1" applyFont="1" applyFill="1" applyBorder="1"/>
    <xf numFmtId="4" fontId="8" fillId="0" borderId="17" xfId="0" applyNumberFormat="1" applyFont="1" applyFill="1" applyBorder="1" applyAlignment="1">
      <alignment horizontal="center"/>
    </xf>
    <xf numFmtId="4" fontId="8" fillId="0" borderId="17" xfId="0" applyNumberFormat="1" applyFont="1" applyFill="1" applyBorder="1"/>
    <xf numFmtId="4" fontId="8" fillId="0" borderId="17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Continuous"/>
    </xf>
    <xf numFmtId="165" fontId="8" fillId="0" borderId="17" xfId="0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17" xfId="0" applyFont="1" applyFill="1" applyBorder="1" applyAlignment="1">
      <alignment horizontal="left" vertical="center"/>
    </xf>
    <xf numFmtId="165" fontId="8" fillId="0" borderId="1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 applyProtection="1">
      <alignment horizontal="left" vertical="center"/>
    </xf>
    <xf numFmtId="0" fontId="8" fillId="0" borderId="23" xfId="0" applyFont="1" applyFill="1" applyBorder="1" applyAlignment="1" applyProtection="1">
      <alignment horizontal="left" vertical="center" wrapText="1"/>
    </xf>
    <xf numFmtId="49" fontId="8" fillId="0" borderId="23" xfId="0" applyNumberFormat="1" applyFont="1" applyFill="1" applyBorder="1" applyAlignment="1" applyProtection="1">
      <alignment horizontal="right" vertical="center"/>
    </xf>
    <xf numFmtId="0" fontId="8" fillId="0" borderId="23" xfId="0" applyFont="1" applyFill="1" applyBorder="1" applyAlignment="1" applyProtection="1">
      <alignment horizontal="right" vertical="center"/>
    </xf>
    <xf numFmtId="0" fontId="8" fillId="0" borderId="17" xfId="0" applyFont="1" applyFill="1" applyBorder="1" applyAlignment="1">
      <alignment horizontal="right" vertical="center"/>
    </xf>
    <xf numFmtId="4" fontId="8" fillId="0" borderId="0" xfId="0" applyNumberFormat="1" applyFont="1" applyFill="1"/>
    <xf numFmtId="168" fontId="8" fillId="0" borderId="17" xfId="0" applyNumberFormat="1" applyFont="1" applyFill="1" applyBorder="1" applyAlignment="1">
      <alignment horizontal="center" vertical="center"/>
    </xf>
    <xf numFmtId="167" fontId="8" fillId="0" borderId="1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 applyProtection="1">
      <alignment horizontal="left" vertical="center" wrapText="1"/>
    </xf>
    <xf numFmtId="2" fontId="8" fillId="0" borderId="17" xfId="574" applyNumberFormat="1" applyFont="1" applyFill="1" applyBorder="1" applyAlignment="1">
      <alignment horizontal="center" vertical="center"/>
    </xf>
    <xf numFmtId="0" fontId="8" fillId="0" borderId="23" xfId="574" applyFont="1" applyFill="1" applyBorder="1" applyAlignment="1">
      <alignment vertical="center"/>
    </xf>
    <xf numFmtId="0" fontId="8" fillId="0" borderId="23" xfId="0" applyFont="1" applyFill="1" applyBorder="1" applyAlignment="1" applyProtection="1">
      <alignment horizontal="left"/>
    </xf>
    <xf numFmtId="168" fontId="5" fillId="0" borderId="0" xfId="574" applyNumberFormat="1" applyFont="1" applyFill="1"/>
    <xf numFmtId="4" fontId="8" fillId="0" borderId="21" xfId="0" applyNumberFormat="1" applyFont="1" applyFill="1" applyBorder="1"/>
    <xf numFmtId="168" fontId="8" fillId="0" borderId="21" xfId="0" applyNumberFormat="1" applyFont="1" applyFill="1" applyBorder="1" applyAlignment="1">
      <alignment horizontal="right"/>
    </xf>
    <xf numFmtId="0" fontId="6" fillId="0" borderId="0" xfId="574" applyFont="1" applyFill="1" applyAlignment="1">
      <alignment horizontal="center" vertical="center"/>
    </xf>
    <xf numFmtId="0" fontId="6" fillId="0" borderId="13" xfId="574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0" fontId="4" fillId="0" borderId="1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/>
    </xf>
    <xf numFmtId="4" fontId="8" fillId="0" borderId="15" xfId="0" applyNumberFormat="1" applyFont="1" applyFill="1" applyBorder="1"/>
    <xf numFmtId="168" fontId="8" fillId="0" borderId="15" xfId="0" applyNumberFormat="1" applyFont="1" applyFill="1" applyBorder="1" applyAlignment="1">
      <alignment horizontal="center" vertical="center"/>
    </xf>
    <xf numFmtId="170" fontId="4" fillId="0" borderId="16" xfId="0" applyNumberFormat="1" applyFont="1" applyFill="1" applyBorder="1" applyAlignment="1">
      <alignment horizontal="center" vertical="center"/>
    </xf>
    <xf numFmtId="4" fontId="8" fillId="0" borderId="23" xfId="0" applyNumberFormat="1" applyFont="1" applyFill="1" applyBorder="1" applyAlignment="1">
      <alignment horizontal="center"/>
    </xf>
    <xf numFmtId="170" fontId="4" fillId="0" borderId="24" xfId="0" applyNumberFormat="1" applyFont="1" applyFill="1" applyBorder="1" applyAlignment="1">
      <alignment horizontal="center" vertical="center"/>
    </xf>
    <xf numFmtId="4" fontId="8" fillId="0" borderId="18" xfId="0" applyNumberFormat="1" applyFont="1" applyFill="1" applyBorder="1" applyAlignment="1">
      <alignment horizontal="center"/>
    </xf>
    <xf numFmtId="4" fontId="8" fillId="0" borderId="19" xfId="0" applyNumberFormat="1" applyFont="1" applyFill="1" applyBorder="1"/>
    <xf numFmtId="168" fontId="8" fillId="0" borderId="19" xfId="0" applyNumberFormat="1" applyFont="1" applyFill="1" applyBorder="1" applyAlignment="1">
      <alignment horizontal="center" vertical="center"/>
    </xf>
    <xf numFmtId="170" fontId="4" fillId="0" borderId="20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left"/>
    </xf>
    <xf numFmtId="0" fontId="8" fillId="0" borderId="17" xfId="0" applyNumberFormat="1" applyFont="1" applyFill="1" applyBorder="1" applyAlignment="1">
      <alignment horizontal="justify" vertical="justify"/>
    </xf>
    <xf numFmtId="185" fontId="8" fillId="0" borderId="17" xfId="0" applyNumberFormat="1" applyFont="1" applyFill="1" applyBorder="1" applyAlignment="1">
      <alignment horizontal="center" vertical="center"/>
    </xf>
    <xf numFmtId="0" fontId="44" fillId="0" borderId="17" xfId="0" applyNumberFormat="1" applyFont="1" applyFill="1" applyBorder="1" applyAlignment="1">
      <alignment horizontal="justify"/>
    </xf>
    <xf numFmtId="0" fontId="8" fillId="0" borderId="17" xfId="0" applyNumberFormat="1" applyFont="1" applyFill="1" applyBorder="1" applyAlignment="1">
      <alignment horizontal="right"/>
    </xf>
    <xf numFmtId="0" fontId="8" fillId="0" borderId="17" xfId="0" applyNumberFormat="1" applyFont="1" applyFill="1" applyBorder="1" applyAlignment="1">
      <alignment horizontal="right" wrapText="1"/>
    </xf>
    <xf numFmtId="0" fontId="8" fillId="0" borderId="17" xfId="0" applyNumberFormat="1" applyFont="1" applyFill="1" applyBorder="1" applyAlignment="1">
      <alignment horizontal="justify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23" xfId="0" applyNumberFormat="1" applyFont="1" applyFill="1" applyBorder="1" applyAlignment="1">
      <alignment horizontal="justify" vertical="justify"/>
    </xf>
    <xf numFmtId="2" fontId="8" fillId="0" borderId="17" xfId="0" applyNumberFormat="1" applyFont="1" applyFill="1" applyBorder="1" applyAlignment="1">
      <alignment horizontal="center" vertical="center"/>
    </xf>
    <xf numFmtId="170" fontId="8" fillId="0" borderId="17" xfId="0" applyNumberFormat="1" applyFont="1" applyFill="1" applyBorder="1" applyAlignment="1">
      <alignment horizontal="center" vertical="center"/>
    </xf>
    <xf numFmtId="168" fontId="8" fillId="0" borderId="13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left"/>
    </xf>
    <xf numFmtId="170" fontId="4" fillId="0" borderId="13" xfId="0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 applyProtection="1">
      <alignment horizontal="right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186" fontId="47" fillId="0" borderId="13" xfId="0" applyNumberFormat="1" applyFont="1" applyFill="1" applyBorder="1"/>
    <xf numFmtId="186" fontId="48" fillId="0" borderId="13" xfId="0" applyNumberFormat="1" applyFont="1" applyFill="1" applyBorder="1" applyAlignment="1">
      <alignment horizontal="right"/>
    </xf>
    <xf numFmtId="170" fontId="8" fillId="0" borderId="13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left" vertical="center" wrapText="1"/>
    </xf>
    <xf numFmtId="0" fontId="5" fillId="0" borderId="0" xfId="574" applyFont="1" applyFill="1" applyAlignment="1">
      <alignment horizontal="left" wrapText="1"/>
    </xf>
    <xf numFmtId="187" fontId="8" fillId="0" borderId="17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wrapText="1"/>
    </xf>
    <xf numFmtId="4" fontId="5" fillId="0" borderId="23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5" fillId="0" borderId="24" xfId="0" applyNumberFormat="1" applyFont="1" applyFill="1" applyBorder="1" applyAlignment="1">
      <alignment horizontal="center"/>
    </xf>
    <xf numFmtId="4" fontId="5" fillId="0" borderId="23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5" fillId="0" borderId="24" xfId="0" applyNumberFormat="1" applyFont="1" applyFill="1" applyBorder="1" applyAlignment="1">
      <alignment horizontal="center"/>
    </xf>
    <xf numFmtId="0" fontId="4" fillId="0" borderId="13" xfId="572" applyNumberFormat="1" applyFont="1" applyFill="1" applyBorder="1" applyAlignment="1">
      <alignment horizontal="center"/>
    </xf>
    <xf numFmtId="0" fontId="4" fillId="0" borderId="17" xfId="572" applyNumberFormat="1" applyFont="1" applyFill="1" applyBorder="1" applyAlignment="1">
      <alignment horizontal="center"/>
    </xf>
    <xf numFmtId="0" fontId="4" fillId="0" borderId="21" xfId="572" applyNumberFormat="1" applyFont="1" applyFill="1" applyBorder="1" applyAlignment="1">
      <alignment horizontal="center"/>
    </xf>
    <xf numFmtId="0" fontId="4" fillId="0" borderId="13" xfId="574" applyFont="1" applyFill="1" applyBorder="1" applyAlignment="1">
      <alignment horizontal="center" vertical="center"/>
    </xf>
    <xf numFmtId="0" fontId="4" fillId="0" borderId="17" xfId="574" applyFont="1" applyFill="1" applyBorder="1" applyAlignment="1">
      <alignment horizontal="center" vertical="center"/>
    </xf>
    <xf numFmtId="0" fontId="4" fillId="0" borderId="21" xfId="574" applyFont="1" applyFill="1" applyBorder="1" applyAlignment="1">
      <alignment horizontal="center" vertical="center"/>
    </xf>
    <xf numFmtId="0" fontId="49" fillId="0" borderId="19" xfId="573" applyNumberFormat="1" applyFont="1" applyFill="1" applyBorder="1" applyAlignment="1">
      <alignment vertical="center" wrapText="1"/>
    </xf>
    <xf numFmtId="170" fontId="4" fillId="0" borderId="23" xfId="0" applyNumberFormat="1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left"/>
    </xf>
    <xf numFmtId="167" fontId="50" fillId="0" borderId="17" xfId="0" applyNumberFormat="1" applyFont="1" applyFill="1" applyBorder="1"/>
    <xf numFmtId="167" fontId="50" fillId="0" borderId="15" xfId="0" applyNumberFormat="1" applyFont="1" applyFill="1" applyBorder="1"/>
    <xf numFmtId="4" fontId="8" fillId="0" borderId="0" xfId="0" applyNumberFormat="1" applyFont="1" applyFill="1" applyBorder="1"/>
    <xf numFmtId="167" fontId="50" fillId="0" borderId="19" xfId="0" applyNumberFormat="1" applyFont="1" applyFill="1" applyBorder="1"/>
    <xf numFmtId="0" fontId="8" fillId="0" borderId="21" xfId="0" applyFont="1" applyFill="1" applyBorder="1" applyAlignment="1">
      <alignment horizontal="right"/>
    </xf>
    <xf numFmtId="4" fontId="8" fillId="0" borderId="21" xfId="0" applyNumberFormat="1" applyFont="1" applyFill="1" applyBorder="1" applyAlignment="1">
      <alignment horizontal="center"/>
    </xf>
    <xf numFmtId="167" fontId="50" fillId="0" borderId="21" xfId="0" applyNumberFormat="1" applyFont="1" applyFill="1" applyBorder="1"/>
    <xf numFmtId="0" fontId="8" fillId="0" borderId="17" xfId="0" applyFont="1" applyFill="1" applyBorder="1"/>
    <xf numFmtId="0" fontId="8" fillId="0" borderId="17" xfId="0" applyFont="1" applyFill="1" applyBorder="1" applyAlignment="1">
      <alignment horizontal="justify"/>
    </xf>
    <xf numFmtId="0" fontId="4" fillId="0" borderId="23" xfId="574" applyFont="1" applyFill="1" applyBorder="1" applyAlignment="1">
      <alignment horizontal="center" vertical="center"/>
    </xf>
  </cellXfs>
  <cellStyles count="62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Cor1 2" xfId="7" xr:uid="{00000000-0005-0000-0000-000006000000}"/>
    <cellStyle name="20% - Cor1 2 2" xfId="8" xr:uid="{00000000-0005-0000-0000-000007000000}"/>
    <cellStyle name="20% - Cor1 2 3" xfId="9" xr:uid="{00000000-0005-0000-0000-000008000000}"/>
    <cellStyle name="20% - Cor1 3" xfId="10" xr:uid="{00000000-0005-0000-0000-000009000000}"/>
    <cellStyle name="20% - Cor2 2" xfId="11" xr:uid="{00000000-0005-0000-0000-00000A000000}"/>
    <cellStyle name="20% - Cor2 2 2" xfId="12" xr:uid="{00000000-0005-0000-0000-00000B000000}"/>
    <cellStyle name="20% - Cor2 3" xfId="13" xr:uid="{00000000-0005-0000-0000-00000C000000}"/>
    <cellStyle name="20% - Cor3 2" xfId="14" xr:uid="{00000000-0005-0000-0000-00000D000000}"/>
    <cellStyle name="20% - Cor3 2 2" xfId="15" xr:uid="{00000000-0005-0000-0000-00000E000000}"/>
    <cellStyle name="20% - Cor3 3" xfId="16" xr:uid="{00000000-0005-0000-0000-00000F000000}"/>
    <cellStyle name="20% - Cor4 2" xfId="17" xr:uid="{00000000-0005-0000-0000-000010000000}"/>
    <cellStyle name="20% - Cor4 2 2" xfId="18" xr:uid="{00000000-0005-0000-0000-000011000000}"/>
    <cellStyle name="20% - Cor4 3" xfId="19" xr:uid="{00000000-0005-0000-0000-000012000000}"/>
    <cellStyle name="20% - Cor5 2" xfId="20" xr:uid="{00000000-0005-0000-0000-000013000000}"/>
    <cellStyle name="20% - Cor6 2" xfId="21" xr:uid="{00000000-0005-0000-0000-000014000000}"/>
    <cellStyle name="20% - Cor6 2 2" xfId="22" xr:uid="{00000000-0005-0000-0000-000015000000}"/>
    <cellStyle name="20% - Cor6 3" xfId="23" xr:uid="{00000000-0005-0000-0000-000016000000}"/>
    <cellStyle name="40% - Accent1" xfId="24" xr:uid="{00000000-0005-0000-0000-000017000000}"/>
    <cellStyle name="40% - Accent2" xfId="25" xr:uid="{00000000-0005-0000-0000-000018000000}"/>
    <cellStyle name="40% - Accent3" xfId="26" xr:uid="{00000000-0005-0000-0000-000019000000}"/>
    <cellStyle name="40% - Accent4" xfId="27" xr:uid="{00000000-0005-0000-0000-00001A000000}"/>
    <cellStyle name="40% - Accent5" xfId="28" xr:uid="{00000000-0005-0000-0000-00001B000000}"/>
    <cellStyle name="40% - Accent6" xfId="29" xr:uid="{00000000-0005-0000-0000-00001C000000}"/>
    <cellStyle name="40% - Cor1 2" xfId="30" xr:uid="{00000000-0005-0000-0000-00001D000000}"/>
    <cellStyle name="40% - Cor1 2 2" xfId="31" xr:uid="{00000000-0005-0000-0000-00001E000000}"/>
    <cellStyle name="40% - Cor1 3" xfId="32" xr:uid="{00000000-0005-0000-0000-00001F000000}"/>
    <cellStyle name="40% - Cor2 2" xfId="33" xr:uid="{00000000-0005-0000-0000-000020000000}"/>
    <cellStyle name="40% - Cor3 2" xfId="34" xr:uid="{00000000-0005-0000-0000-000021000000}"/>
    <cellStyle name="40% - Cor3 2 2" xfId="35" xr:uid="{00000000-0005-0000-0000-000022000000}"/>
    <cellStyle name="40% - Cor3 3" xfId="36" xr:uid="{00000000-0005-0000-0000-000023000000}"/>
    <cellStyle name="40% - Cor4 2" xfId="37" xr:uid="{00000000-0005-0000-0000-000024000000}"/>
    <cellStyle name="40% - Cor4 2 2" xfId="38" xr:uid="{00000000-0005-0000-0000-000025000000}"/>
    <cellStyle name="40% - Cor4 3" xfId="39" xr:uid="{00000000-0005-0000-0000-000026000000}"/>
    <cellStyle name="40% - Cor5 2" xfId="40" xr:uid="{00000000-0005-0000-0000-000027000000}"/>
    <cellStyle name="40% - Cor5 2 2" xfId="41" xr:uid="{00000000-0005-0000-0000-000028000000}"/>
    <cellStyle name="40% - Cor5 3" xfId="42" xr:uid="{00000000-0005-0000-0000-000029000000}"/>
    <cellStyle name="40% - Cor6 2" xfId="43" xr:uid="{00000000-0005-0000-0000-00002A000000}"/>
    <cellStyle name="40% - Cor6 2 2" xfId="44" xr:uid="{00000000-0005-0000-0000-00002B000000}"/>
    <cellStyle name="40% - Cor6 3" xfId="45" xr:uid="{00000000-0005-0000-0000-00002C000000}"/>
    <cellStyle name="60% - Accent1" xfId="46" xr:uid="{00000000-0005-0000-0000-00002D000000}"/>
    <cellStyle name="60% - Accent2" xfId="47" xr:uid="{00000000-0005-0000-0000-00002E000000}"/>
    <cellStyle name="60% - Accent3" xfId="48" xr:uid="{00000000-0005-0000-0000-00002F000000}"/>
    <cellStyle name="60% - Accent4" xfId="49" xr:uid="{00000000-0005-0000-0000-000030000000}"/>
    <cellStyle name="60% - Accent5" xfId="50" xr:uid="{00000000-0005-0000-0000-000031000000}"/>
    <cellStyle name="60% - Accent6" xfId="51" xr:uid="{00000000-0005-0000-0000-000032000000}"/>
    <cellStyle name="60% - Cor1 2" xfId="52" xr:uid="{00000000-0005-0000-0000-000033000000}"/>
    <cellStyle name="60% - Cor1 2 2" xfId="53" xr:uid="{00000000-0005-0000-0000-000034000000}"/>
    <cellStyle name="60% - Cor1 3" xfId="54" xr:uid="{00000000-0005-0000-0000-000035000000}"/>
    <cellStyle name="60% - Cor2 2" xfId="55" xr:uid="{00000000-0005-0000-0000-000036000000}"/>
    <cellStyle name="60% - Cor2 2 2" xfId="56" xr:uid="{00000000-0005-0000-0000-000037000000}"/>
    <cellStyle name="60% - Cor2 3" xfId="57" xr:uid="{00000000-0005-0000-0000-000038000000}"/>
    <cellStyle name="60% - Cor3 2" xfId="58" xr:uid="{00000000-0005-0000-0000-000039000000}"/>
    <cellStyle name="60% - Cor3 2 2" xfId="59" xr:uid="{00000000-0005-0000-0000-00003A000000}"/>
    <cellStyle name="60% - Cor3 2 3" xfId="60" xr:uid="{00000000-0005-0000-0000-00003B000000}"/>
    <cellStyle name="60% - Cor3 3" xfId="61" xr:uid="{00000000-0005-0000-0000-00003C000000}"/>
    <cellStyle name="60% - Cor4 2" xfId="62" xr:uid="{00000000-0005-0000-0000-00003D000000}"/>
    <cellStyle name="60% - Cor4 2 2" xfId="63" xr:uid="{00000000-0005-0000-0000-00003E000000}"/>
    <cellStyle name="60% - Cor4 3" xfId="64" xr:uid="{00000000-0005-0000-0000-00003F000000}"/>
    <cellStyle name="60% - Cor5 2" xfId="65" xr:uid="{00000000-0005-0000-0000-000040000000}"/>
    <cellStyle name="60% - Cor5 2 2" xfId="66" xr:uid="{00000000-0005-0000-0000-000041000000}"/>
    <cellStyle name="60% - Cor5 3" xfId="67" xr:uid="{00000000-0005-0000-0000-000042000000}"/>
    <cellStyle name="60% - Cor6 2" xfId="68" xr:uid="{00000000-0005-0000-0000-000043000000}"/>
    <cellStyle name="60% - Cor6 2 2" xfId="69" xr:uid="{00000000-0005-0000-0000-000044000000}"/>
    <cellStyle name="60% - Cor6 3" xfId="70" xr:uid="{00000000-0005-0000-0000-000045000000}"/>
    <cellStyle name="Accent1" xfId="71" xr:uid="{00000000-0005-0000-0000-000046000000}"/>
    <cellStyle name="Accent2" xfId="72" xr:uid="{00000000-0005-0000-0000-000047000000}"/>
    <cellStyle name="Accent3" xfId="73" xr:uid="{00000000-0005-0000-0000-000048000000}"/>
    <cellStyle name="Accent4" xfId="74" xr:uid="{00000000-0005-0000-0000-000049000000}"/>
    <cellStyle name="Accent5" xfId="75" xr:uid="{00000000-0005-0000-0000-00004A000000}"/>
    <cellStyle name="Accent6" xfId="76" xr:uid="{00000000-0005-0000-0000-00004B000000}"/>
    <cellStyle name="Bad" xfId="77" xr:uid="{00000000-0005-0000-0000-00004C000000}"/>
    <cellStyle name="Cabeçalho 1 2" xfId="78" xr:uid="{00000000-0005-0000-0000-00004D000000}"/>
    <cellStyle name="Cabeçalho 2 2" xfId="79" xr:uid="{00000000-0005-0000-0000-00004E000000}"/>
    <cellStyle name="Cabeçalho 3 2" xfId="80" xr:uid="{00000000-0005-0000-0000-00004F000000}"/>
    <cellStyle name="Cabeçalho 4 2" xfId="81" xr:uid="{00000000-0005-0000-0000-000050000000}"/>
    <cellStyle name="Calculation" xfId="82" xr:uid="{00000000-0005-0000-0000-000051000000}"/>
    <cellStyle name="Cálculo 2" xfId="83" xr:uid="{00000000-0005-0000-0000-000052000000}"/>
    <cellStyle name="Cálculo 2 2" xfId="84" xr:uid="{00000000-0005-0000-0000-000053000000}"/>
    <cellStyle name="Cálculo 3" xfId="85" xr:uid="{00000000-0005-0000-0000-000054000000}"/>
    <cellStyle name="Célula Ligada 2" xfId="86" xr:uid="{00000000-0005-0000-0000-000055000000}"/>
    <cellStyle name="Check Cell" xfId="87" xr:uid="{00000000-0005-0000-0000-000056000000}"/>
    <cellStyle name="Comma [0]" xfId="88" xr:uid="{00000000-0005-0000-0000-000057000000}"/>
    <cellStyle name="Cor1 2" xfId="89" xr:uid="{00000000-0005-0000-0000-000058000000}"/>
    <cellStyle name="Cor1 2 2" xfId="90" xr:uid="{00000000-0005-0000-0000-000059000000}"/>
    <cellStyle name="Cor1 3" xfId="91" xr:uid="{00000000-0005-0000-0000-00005A000000}"/>
    <cellStyle name="Cor2 2" xfId="92" xr:uid="{00000000-0005-0000-0000-00005B000000}"/>
    <cellStyle name="Cor2 2 2" xfId="93" xr:uid="{00000000-0005-0000-0000-00005C000000}"/>
    <cellStyle name="Cor2 3" xfId="94" xr:uid="{00000000-0005-0000-0000-00005D000000}"/>
    <cellStyle name="Cor3 2" xfId="95" xr:uid="{00000000-0005-0000-0000-00005E000000}"/>
    <cellStyle name="Cor3 2 2" xfId="96" xr:uid="{00000000-0005-0000-0000-00005F000000}"/>
    <cellStyle name="Cor3 3" xfId="97" xr:uid="{00000000-0005-0000-0000-000060000000}"/>
    <cellStyle name="Cor4 2" xfId="98" xr:uid="{00000000-0005-0000-0000-000061000000}"/>
    <cellStyle name="Cor4 2 2" xfId="99" xr:uid="{00000000-0005-0000-0000-000062000000}"/>
    <cellStyle name="Cor4 3" xfId="100" xr:uid="{00000000-0005-0000-0000-000063000000}"/>
    <cellStyle name="Cor5 2" xfId="101" xr:uid="{00000000-0005-0000-0000-000064000000}"/>
    <cellStyle name="Cor6 2" xfId="102" xr:uid="{00000000-0005-0000-0000-000065000000}"/>
    <cellStyle name="Cor6 2 2" xfId="103" xr:uid="{00000000-0005-0000-0000-000066000000}"/>
    <cellStyle name="Cor6 3" xfId="104" xr:uid="{00000000-0005-0000-0000-000067000000}"/>
    <cellStyle name="Correcto 2" xfId="105" xr:uid="{00000000-0005-0000-0000-000068000000}"/>
    <cellStyle name="Currency [0]" xfId="106" xr:uid="{00000000-0005-0000-0000-000069000000}"/>
    <cellStyle name="Date" xfId="107" xr:uid="{00000000-0005-0000-0000-00006A000000}"/>
    <cellStyle name="Entrada 2" xfId="108" xr:uid="{00000000-0005-0000-0000-00006B000000}"/>
    <cellStyle name="Estilo 1" xfId="109" xr:uid="{00000000-0005-0000-0000-00006C000000}"/>
    <cellStyle name="Euro" xfId="110" xr:uid="{00000000-0005-0000-0000-00006D000000}"/>
    <cellStyle name="Euro 2" xfId="111" xr:uid="{00000000-0005-0000-0000-00006E000000}"/>
    <cellStyle name="Euro 2 2" xfId="112" xr:uid="{00000000-0005-0000-0000-00006F000000}"/>
    <cellStyle name="Euro 2 2 2" xfId="113" xr:uid="{00000000-0005-0000-0000-000070000000}"/>
    <cellStyle name="Euro 2 3" xfId="114" xr:uid="{00000000-0005-0000-0000-000071000000}"/>
    <cellStyle name="Euro 2 4" xfId="115" xr:uid="{00000000-0005-0000-0000-000072000000}"/>
    <cellStyle name="Euro 3" xfId="116" xr:uid="{00000000-0005-0000-0000-000073000000}"/>
    <cellStyle name="Euro 3 2" xfId="117" xr:uid="{00000000-0005-0000-0000-000074000000}"/>
    <cellStyle name="Euro 3 2 2" xfId="118" xr:uid="{00000000-0005-0000-0000-000075000000}"/>
    <cellStyle name="Euro 3 3" xfId="119" xr:uid="{00000000-0005-0000-0000-000076000000}"/>
    <cellStyle name="Euro 3 4" xfId="120" xr:uid="{00000000-0005-0000-0000-000077000000}"/>
    <cellStyle name="Euro 4" xfId="121" xr:uid="{00000000-0005-0000-0000-000078000000}"/>
    <cellStyle name="Euro 5" xfId="122" xr:uid="{00000000-0005-0000-0000-000079000000}"/>
    <cellStyle name="Euro 5 2" xfId="123" xr:uid="{00000000-0005-0000-0000-00007A000000}"/>
    <cellStyle name="Euro 6" xfId="124" xr:uid="{00000000-0005-0000-0000-00007B000000}"/>
    <cellStyle name="Excel Built-in Normal" xfId="125" xr:uid="{00000000-0005-0000-0000-00007C000000}"/>
    <cellStyle name="Excel Built-in Normal 1" xfId="126" xr:uid="{00000000-0005-0000-0000-00007D000000}"/>
    <cellStyle name="Explanatory Text" xfId="127" xr:uid="{00000000-0005-0000-0000-00007E000000}"/>
    <cellStyle name="Fixed" xfId="128" xr:uid="{00000000-0005-0000-0000-00007F000000}"/>
    <cellStyle name="Heading1" xfId="129" xr:uid="{00000000-0005-0000-0000-000080000000}"/>
    <cellStyle name="Heading2" xfId="130" xr:uid="{00000000-0005-0000-0000-000081000000}"/>
    <cellStyle name="Incorrecto 2" xfId="131" xr:uid="{00000000-0005-0000-0000-000082000000}"/>
    <cellStyle name="Incorrecto 2 2" xfId="132" xr:uid="{00000000-0005-0000-0000-000083000000}"/>
    <cellStyle name="Incorrecto 3" xfId="133" xr:uid="{00000000-0005-0000-0000-000084000000}"/>
    <cellStyle name="JD.CALC.1" xfId="134" xr:uid="{00000000-0005-0000-0000-000085000000}"/>
    <cellStyle name="JD.CALC.1 2" xfId="135" xr:uid="{00000000-0005-0000-0000-000086000000}"/>
    <cellStyle name="JD.CALC.1_0210116_Orç_V.Nova" xfId="136" xr:uid="{00000000-0005-0000-0000-000087000000}"/>
    <cellStyle name="JD.CALC.2" xfId="137" xr:uid="{00000000-0005-0000-0000-000088000000}"/>
    <cellStyle name="JD.CALC.2P" xfId="138" xr:uid="{00000000-0005-0000-0000-000089000000}"/>
    <cellStyle name="JD.IN.1" xfId="139" xr:uid="{00000000-0005-0000-0000-00008A000000}"/>
    <cellStyle name="JD.IN.1N" xfId="140" xr:uid="{00000000-0005-0000-0000-00008B000000}"/>
    <cellStyle name="JD.IN.2" xfId="141" xr:uid="{00000000-0005-0000-0000-00008C000000}"/>
    <cellStyle name="JD.IN.2N" xfId="142" xr:uid="{00000000-0005-0000-0000-00008D000000}"/>
    <cellStyle name="JD.IN.2P" xfId="143" xr:uid="{00000000-0005-0000-0000-00008E000000}"/>
    <cellStyle name="Moeda 10" xfId="144" xr:uid="{00000000-0005-0000-0000-00008F000000}"/>
    <cellStyle name="Moeda 10 2" xfId="145" xr:uid="{00000000-0005-0000-0000-000090000000}"/>
    <cellStyle name="Moeda 11" xfId="146" xr:uid="{00000000-0005-0000-0000-000091000000}"/>
    <cellStyle name="Moeda 11 2" xfId="147" xr:uid="{00000000-0005-0000-0000-000092000000}"/>
    <cellStyle name="Moeda 12" xfId="148" xr:uid="{00000000-0005-0000-0000-000093000000}"/>
    <cellStyle name="Moeda 12 2" xfId="149" xr:uid="{00000000-0005-0000-0000-000094000000}"/>
    <cellStyle name="Moeda 13" xfId="150" xr:uid="{00000000-0005-0000-0000-000095000000}"/>
    <cellStyle name="Moeda 14" xfId="151" xr:uid="{00000000-0005-0000-0000-000096000000}"/>
    <cellStyle name="Moeda 15" xfId="152" xr:uid="{00000000-0005-0000-0000-000097000000}"/>
    <cellStyle name="Moeda 2" xfId="153" xr:uid="{00000000-0005-0000-0000-000098000000}"/>
    <cellStyle name="Moeda 2 2" xfId="154" xr:uid="{00000000-0005-0000-0000-000099000000}"/>
    <cellStyle name="Moeda 2 3" xfId="155" xr:uid="{00000000-0005-0000-0000-00009A000000}"/>
    <cellStyle name="Moeda 2 4" xfId="156" xr:uid="{00000000-0005-0000-0000-00009B000000}"/>
    <cellStyle name="Moeda 3" xfId="157" xr:uid="{00000000-0005-0000-0000-00009C000000}"/>
    <cellStyle name="Moeda 4" xfId="158" xr:uid="{00000000-0005-0000-0000-00009D000000}"/>
    <cellStyle name="Moeda 4 2" xfId="159" xr:uid="{00000000-0005-0000-0000-00009E000000}"/>
    <cellStyle name="Moeda 5" xfId="160" xr:uid="{00000000-0005-0000-0000-00009F000000}"/>
    <cellStyle name="Moeda 5 2" xfId="161" xr:uid="{00000000-0005-0000-0000-0000A0000000}"/>
    <cellStyle name="Moeda 6" xfId="162" xr:uid="{00000000-0005-0000-0000-0000A1000000}"/>
    <cellStyle name="Moeda 6 2" xfId="163" xr:uid="{00000000-0005-0000-0000-0000A2000000}"/>
    <cellStyle name="Moeda 7" xfId="164" xr:uid="{00000000-0005-0000-0000-0000A3000000}"/>
    <cellStyle name="Moeda 7 2" xfId="165" xr:uid="{00000000-0005-0000-0000-0000A4000000}"/>
    <cellStyle name="Moeda 7 2 2" xfId="166" xr:uid="{00000000-0005-0000-0000-0000A5000000}"/>
    <cellStyle name="Moeda 7 3" xfId="167" xr:uid="{00000000-0005-0000-0000-0000A6000000}"/>
    <cellStyle name="Moeda 8" xfId="168" xr:uid="{00000000-0005-0000-0000-0000A7000000}"/>
    <cellStyle name="Moeda 8 2" xfId="169" xr:uid="{00000000-0005-0000-0000-0000A8000000}"/>
    <cellStyle name="Moeda 8 2 2" xfId="170" xr:uid="{00000000-0005-0000-0000-0000A9000000}"/>
    <cellStyle name="Moeda 8 3" xfId="171" xr:uid="{00000000-0005-0000-0000-0000AA000000}"/>
    <cellStyle name="Moeda 9" xfId="172" xr:uid="{00000000-0005-0000-0000-0000AB000000}"/>
    <cellStyle name="Moeda 9 2" xfId="173" xr:uid="{00000000-0005-0000-0000-0000AC000000}"/>
    <cellStyle name="Moeda 9 2 2" xfId="174" xr:uid="{00000000-0005-0000-0000-0000AD000000}"/>
    <cellStyle name="Moeda 9 3" xfId="175" xr:uid="{00000000-0005-0000-0000-0000AE000000}"/>
    <cellStyle name="Neutral" xfId="176" xr:uid="{00000000-0005-0000-0000-0000AF000000}"/>
    <cellStyle name="Neutro 2" xfId="177" xr:uid="{00000000-0005-0000-0000-0000B0000000}"/>
    <cellStyle name="Neutro 2 2" xfId="178" xr:uid="{00000000-0005-0000-0000-0000B1000000}"/>
    <cellStyle name="Neutro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2 2" xfId="182" xr:uid="{00000000-0005-0000-0000-0000B6000000}"/>
    <cellStyle name="Normal 10 3" xfId="183" xr:uid="{00000000-0005-0000-0000-0000B7000000}"/>
    <cellStyle name="Normal 10 4" xfId="184" xr:uid="{00000000-0005-0000-0000-0000B8000000}"/>
    <cellStyle name="Normal 10_0210116_elem est_ORCAMENTO GLOBAL" xfId="185" xr:uid="{00000000-0005-0000-0000-0000B9000000}"/>
    <cellStyle name="Normal 100" xfId="186" xr:uid="{00000000-0005-0000-0000-0000BA000000}"/>
    <cellStyle name="Normal 101" xfId="187" xr:uid="{00000000-0005-0000-0000-0000BB000000}"/>
    <cellStyle name="Normal 102" xfId="188" xr:uid="{00000000-0005-0000-0000-0000BC000000}"/>
    <cellStyle name="Normal 103" xfId="189" xr:uid="{00000000-0005-0000-0000-0000BD000000}"/>
    <cellStyle name="Normal 104" xfId="190" xr:uid="{00000000-0005-0000-0000-0000BE000000}"/>
    <cellStyle name="Normal 105" xfId="191" xr:uid="{00000000-0005-0000-0000-0000BF000000}"/>
    <cellStyle name="Normal 105 2" xfId="192" xr:uid="{00000000-0005-0000-0000-0000C0000000}"/>
    <cellStyle name="Normal 106" xfId="193" xr:uid="{00000000-0005-0000-0000-0000C1000000}"/>
    <cellStyle name="Normal 106 2" xfId="194" xr:uid="{00000000-0005-0000-0000-0000C2000000}"/>
    <cellStyle name="Normal 107" xfId="195" xr:uid="{00000000-0005-0000-0000-0000C3000000}"/>
    <cellStyle name="Normal 107 2" xfId="196" xr:uid="{00000000-0005-0000-0000-0000C4000000}"/>
    <cellStyle name="Normal 108" xfId="197" xr:uid="{00000000-0005-0000-0000-0000C5000000}"/>
    <cellStyle name="Normal 108 2" xfId="198" xr:uid="{00000000-0005-0000-0000-0000C6000000}"/>
    <cellStyle name="Normal 109" xfId="199" xr:uid="{00000000-0005-0000-0000-0000C7000000}"/>
    <cellStyle name="Normal 109 2" xfId="200" xr:uid="{00000000-0005-0000-0000-0000C8000000}"/>
    <cellStyle name="Normal 11" xfId="201" xr:uid="{00000000-0005-0000-0000-0000C9000000}"/>
    <cellStyle name="Normal 11 2" xfId="202" xr:uid="{00000000-0005-0000-0000-0000CA000000}"/>
    <cellStyle name="Normal 11 3" xfId="203" xr:uid="{00000000-0005-0000-0000-0000CB000000}"/>
    <cellStyle name="Normal 11 4" xfId="204" xr:uid="{00000000-0005-0000-0000-0000CC000000}"/>
    <cellStyle name="Normal 110" xfId="205" xr:uid="{00000000-0005-0000-0000-0000CD000000}"/>
    <cellStyle name="Normal 110 2" xfId="206" xr:uid="{00000000-0005-0000-0000-0000CE000000}"/>
    <cellStyle name="Normal 111" xfId="207" xr:uid="{00000000-0005-0000-0000-0000CF000000}"/>
    <cellStyle name="Normal 111 2" xfId="208" xr:uid="{00000000-0005-0000-0000-0000D0000000}"/>
    <cellStyle name="Normal 112" xfId="209" xr:uid="{00000000-0005-0000-0000-0000D1000000}"/>
    <cellStyle name="Normal 113" xfId="210" xr:uid="{00000000-0005-0000-0000-0000D2000000}"/>
    <cellStyle name="Normal 114" xfId="211" xr:uid="{00000000-0005-0000-0000-0000D3000000}"/>
    <cellStyle name="Normal 115" xfId="212" xr:uid="{00000000-0005-0000-0000-0000D4000000}"/>
    <cellStyle name="Normal 116" xfId="213" xr:uid="{00000000-0005-0000-0000-0000D5000000}"/>
    <cellStyle name="Normal 116 2" xfId="214" xr:uid="{00000000-0005-0000-0000-0000D6000000}"/>
    <cellStyle name="Normal 117" xfId="215" xr:uid="{00000000-0005-0000-0000-0000D7000000}"/>
    <cellStyle name="Normal 117 2" xfId="216" xr:uid="{00000000-0005-0000-0000-0000D8000000}"/>
    <cellStyle name="Normal 118" xfId="217" xr:uid="{00000000-0005-0000-0000-0000D9000000}"/>
    <cellStyle name="Normal 119" xfId="218" xr:uid="{00000000-0005-0000-0000-0000DA000000}"/>
    <cellStyle name="Normal 12" xfId="219" xr:uid="{00000000-0005-0000-0000-0000DB000000}"/>
    <cellStyle name="Normal 12 2" xfId="220" xr:uid="{00000000-0005-0000-0000-0000DC000000}"/>
    <cellStyle name="Normal 12 3" xfId="221" xr:uid="{00000000-0005-0000-0000-0000DD000000}"/>
    <cellStyle name="Normal 12 4" xfId="222" xr:uid="{00000000-0005-0000-0000-0000DE000000}"/>
    <cellStyle name="Normal 120" xfId="223" xr:uid="{00000000-0005-0000-0000-0000DF000000}"/>
    <cellStyle name="Normal 121" xfId="224" xr:uid="{00000000-0005-0000-0000-0000E0000000}"/>
    <cellStyle name="Normal 13" xfId="225" xr:uid="{00000000-0005-0000-0000-0000E1000000}"/>
    <cellStyle name="Normal 13 2" xfId="226" xr:uid="{00000000-0005-0000-0000-0000E2000000}"/>
    <cellStyle name="Normal 13 3" xfId="227" xr:uid="{00000000-0005-0000-0000-0000E3000000}"/>
    <cellStyle name="Normal 14" xfId="228" xr:uid="{00000000-0005-0000-0000-0000E4000000}"/>
    <cellStyle name="Normal 14 2" xfId="229" xr:uid="{00000000-0005-0000-0000-0000E5000000}"/>
    <cellStyle name="Normal 14 3" xfId="230" xr:uid="{00000000-0005-0000-0000-0000E6000000}"/>
    <cellStyle name="Normal 15" xfId="231" xr:uid="{00000000-0005-0000-0000-0000E7000000}"/>
    <cellStyle name="Normal 15 2" xfId="232" xr:uid="{00000000-0005-0000-0000-0000E8000000}"/>
    <cellStyle name="Normal 15 3" xfId="233" xr:uid="{00000000-0005-0000-0000-0000E9000000}"/>
    <cellStyle name="Normal 16" xfId="234" xr:uid="{00000000-0005-0000-0000-0000EA000000}"/>
    <cellStyle name="Normal 16 2" xfId="235" xr:uid="{00000000-0005-0000-0000-0000EB000000}"/>
    <cellStyle name="Normal 16 3" xfId="236" xr:uid="{00000000-0005-0000-0000-0000EC000000}"/>
    <cellStyle name="Normal 17" xfId="237" xr:uid="{00000000-0005-0000-0000-0000ED000000}"/>
    <cellStyle name="Normal 17 2" xfId="238" xr:uid="{00000000-0005-0000-0000-0000EE000000}"/>
    <cellStyle name="Normal 17 3" xfId="239" xr:uid="{00000000-0005-0000-0000-0000EF000000}"/>
    <cellStyle name="Normal 18" xfId="240" xr:uid="{00000000-0005-0000-0000-0000F0000000}"/>
    <cellStyle name="Normal 18 2" xfId="241" xr:uid="{00000000-0005-0000-0000-0000F1000000}"/>
    <cellStyle name="Normal 18 3" xfId="242" xr:uid="{00000000-0005-0000-0000-0000F2000000}"/>
    <cellStyle name="Normal 19" xfId="243" xr:uid="{00000000-0005-0000-0000-0000F3000000}"/>
    <cellStyle name="Normal 19 2" xfId="244" xr:uid="{00000000-0005-0000-0000-0000F4000000}"/>
    <cellStyle name="Normal 19 3" xfId="245" xr:uid="{00000000-0005-0000-0000-0000F5000000}"/>
    <cellStyle name="Normal 2" xfId="246" xr:uid="{00000000-0005-0000-0000-0000F6000000}"/>
    <cellStyle name="Normal 2 2" xfId="247" xr:uid="{00000000-0005-0000-0000-0000F7000000}"/>
    <cellStyle name="Normal 2 2 2" xfId="248" xr:uid="{00000000-0005-0000-0000-0000F8000000}"/>
    <cellStyle name="Normal 2 2 3" xfId="249" xr:uid="{00000000-0005-0000-0000-0000F9000000}"/>
    <cellStyle name="Normal 2 3" xfId="250" xr:uid="{00000000-0005-0000-0000-0000FA000000}"/>
    <cellStyle name="Normal 20" xfId="251" xr:uid="{00000000-0005-0000-0000-0000FB000000}"/>
    <cellStyle name="Normal 20 2" xfId="252" xr:uid="{00000000-0005-0000-0000-0000FC000000}"/>
    <cellStyle name="Normal 20 3" xfId="253" xr:uid="{00000000-0005-0000-0000-0000FD000000}"/>
    <cellStyle name="Normal 21" xfId="254" xr:uid="{00000000-0005-0000-0000-0000FE000000}"/>
    <cellStyle name="Normal 21 2" xfId="255" xr:uid="{00000000-0005-0000-0000-0000FF000000}"/>
    <cellStyle name="Normal 21 3" xfId="256" xr:uid="{00000000-0005-0000-0000-000000010000}"/>
    <cellStyle name="Normal 22" xfId="257" xr:uid="{00000000-0005-0000-0000-000001010000}"/>
    <cellStyle name="Normal 22 2" xfId="258" xr:uid="{00000000-0005-0000-0000-000002010000}"/>
    <cellStyle name="Normal 22 3" xfId="259" xr:uid="{00000000-0005-0000-0000-000003010000}"/>
    <cellStyle name="Normal 23" xfId="260" xr:uid="{00000000-0005-0000-0000-000004010000}"/>
    <cellStyle name="Normal 23 2" xfId="261" xr:uid="{00000000-0005-0000-0000-000005010000}"/>
    <cellStyle name="Normal 23 3" xfId="262" xr:uid="{00000000-0005-0000-0000-000006010000}"/>
    <cellStyle name="Normal 24" xfId="263" xr:uid="{00000000-0005-0000-0000-000007010000}"/>
    <cellStyle name="Normal 24 2" xfId="264" xr:uid="{00000000-0005-0000-0000-000008010000}"/>
    <cellStyle name="Normal 24 3" xfId="265" xr:uid="{00000000-0005-0000-0000-000009010000}"/>
    <cellStyle name="Normal 25" xfId="266" xr:uid="{00000000-0005-0000-0000-00000A010000}"/>
    <cellStyle name="Normal 25 2" xfId="267" xr:uid="{00000000-0005-0000-0000-00000B010000}"/>
    <cellStyle name="Normal 25 3" xfId="268" xr:uid="{00000000-0005-0000-0000-00000C010000}"/>
    <cellStyle name="Normal 26" xfId="269" xr:uid="{00000000-0005-0000-0000-00000D010000}"/>
    <cellStyle name="Normal 26 2" xfId="270" xr:uid="{00000000-0005-0000-0000-00000E010000}"/>
    <cellStyle name="Normal 26 3" xfId="271" xr:uid="{00000000-0005-0000-0000-00000F010000}"/>
    <cellStyle name="Normal 27" xfId="272" xr:uid="{00000000-0005-0000-0000-000010010000}"/>
    <cellStyle name="Normal 27 2" xfId="273" xr:uid="{00000000-0005-0000-0000-000011010000}"/>
    <cellStyle name="Normal 27 3" xfId="274" xr:uid="{00000000-0005-0000-0000-000012010000}"/>
    <cellStyle name="Normal 28" xfId="275" xr:uid="{00000000-0005-0000-0000-000013010000}"/>
    <cellStyle name="Normal 28 2" xfId="276" xr:uid="{00000000-0005-0000-0000-000014010000}"/>
    <cellStyle name="Normal 28_0210116_Orç_V.Nova" xfId="277" xr:uid="{00000000-0005-0000-0000-000015010000}"/>
    <cellStyle name="Normal 29" xfId="278" xr:uid="{00000000-0005-0000-0000-000016010000}"/>
    <cellStyle name="Normal 29 2" xfId="279" xr:uid="{00000000-0005-0000-0000-000017010000}"/>
    <cellStyle name="Normal 29_0210116_Orç_V.Nova" xfId="280" xr:uid="{00000000-0005-0000-0000-000018010000}"/>
    <cellStyle name="Normal 3" xfId="281" xr:uid="{00000000-0005-0000-0000-000019010000}"/>
    <cellStyle name="Normal 3 10" xfId="282" xr:uid="{00000000-0005-0000-0000-00001A010000}"/>
    <cellStyle name="Normal 3 11" xfId="283" xr:uid="{00000000-0005-0000-0000-00001B010000}"/>
    <cellStyle name="Normal 3 12" xfId="284" xr:uid="{00000000-0005-0000-0000-00001C010000}"/>
    <cellStyle name="Normal 3 2" xfId="285" xr:uid="{00000000-0005-0000-0000-00001D010000}"/>
    <cellStyle name="Normal 3 2 2" xfId="286" xr:uid="{00000000-0005-0000-0000-00001E010000}"/>
    <cellStyle name="Normal 3 2 2 2" xfId="287" xr:uid="{00000000-0005-0000-0000-00001F010000}"/>
    <cellStyle name="Normal 3 2 2 3" xfId="288" xr:uid="{00000000-0005-0000-0000-000020010000}"/>
    <cellStyle name="Normal 3 2 3" xfId="289" xr:uid="{00000000-0005-0000-0000-000021010000}"/>
    <cellStyle name="Normal 3 2 3 2" xfId="290" xr:uid="{00000000-0005-0000-0000-000022010000}"/>
    <cellStyle name="Normal 3 2 3_0210116_Orç_V.Nova" xfId="291" xr:uid="{00000000-0005-0000-0000-000023010000}"/>
    <cellStyle name="Normal 3 2 4" xfId="292" xr:uid="{00000000-0005-0000-0000-000024010000}"/>
    <cellStyle name="Normal 3 2 5" xfId="293" xr:uid="{00000000-0005-0000-0000-000025010000}"/>
    <cellStyle name="Normal 3 2 6" xfId="294" xr:uid="{00000000-0005-0000-0000-000026010000}"/>
    <cellStyle name="Normal 3 2 7" xfId="295" xr:uid="{00000000-0005-0000-0000-000027010000}"/>
    <cellStyle name="Normal 3 2 8" xfId="296" xr:uid="{00000000-0005-0000-0000-000028010000}"/>
    <cellStyle name="Normal 3 2 9" xfId="297" xr:uid="{00000000-0005-0000-0000-000029010000}"/>
    <cellStyle name="Normal 3 2_0210116_Orç_V.Nova" xfId="298" xr:uid="{00000000-0005-0000-0000-00002A010000}"/>
    <cellStyle name="Normal 3 3" xfId="299" xr:uid="{00000000-0005-0000-0000-00002B010000}"/>
    <cellStyle name="Normal 3 3 2" xfId="300" xr:uid="{00000000-0005-0000-0000-00002C010000}"/>
    <cellStyle name="Normal 3 3 3" xfId="301" xr:uid="{00000000-0005-0000-0000-00002D010000}"/>
    <cellStyle name="Normal 3 3 4" xfId="302" xr:uid="{00000000-0005-0000-0000-00002E010000}"/>
    <cellStyle name="Normal 3 4" xfId="303" xr:uid="{00000000-0005-0000-0000-00002F010000}"/>
    <cellStyle name="Normal 3 4 2" xfId="304" xr:uid="{00000000-0005-0000-0000-000030010000}"/>
    <cellStyle name="Normal 3 4 3" xfId="305" xr:uid="{00000000-0005-0000-0000-000031010000}"/>
    <cellStyle name="Normal 3 4 4" xfId="306" xr:uid="{00000000-0005-0000-0000-000032010000}"/>
    <cellStyle name="Normal 3 5" xfId="307" xr:uid="{00000000-0005-0000-0000-000033010000}"/>
    <cellStyle name="Normal 3 5 2" xfId="308" xr:uid="{00000000-0005-0000-0000-000034010000}"/>
    <cellStyle name="Normal 3 5_0210116_Orç_V.Nova" xfId="309" xr:uid="{00000000-0005-0000-0000-000035010000}"/>
    <cellStyle name="Normal 3 6" xfId="310" xr:uid="{00000000-0005-0000-0000-000036010000}"/>
    <cellStyle name="Normal 3 7" xfId="311" xr:uid="{00000000-0005-0000-0000-000037010000}"/>
    <cellStyle name="Normal 3 8" xfId="312" xr:uid="{00000000-0005-0000-0000-000038010000}"/>
    <cellStyle name="Normal 3 9" xfId="313" xr:uid="{00000000-0005-0000-0000-000039010000}"/>
    <cellStyle name="Normal 3_MQT" xfId="314" xr:uid="{00000000-0005-0000-0000-00003A010000}"/>
    <cellStyle name="Normal 30" xfId="315" xr:uid="{00000000-0005-0000-0000-00003B010000}"/>
    <cellStyle name="Normal 30 2" xfId="316" xr:uid="{00000000-0005-0000-0000-00003C010000}"/>
    <cellStyle name="Normal 30_0210116_Orç_V.Nova" xfId="317" xr:uid="{00000000-0005-0000-0000-00003D010000}"/>
    <cellStyle name="Normal 31" xfId="318" xr:uid="{00000000-0005-0000-0000-00003E010000}"/>
    <cellStyle name="Normal 31 2" xfId="319" xr:uid="{00000000-0005-0000-0000-00003F010000}"/>
    <cellStyle name="Normal 31_0210116_Orç_V.Nova" xfId="320" xr:uid="{00000000-0005-0000-0000-000040010000}"/>
    <cellStyle name="Normal 32" xfId="321" xr:uid="{00000000-0005-0000-0000-000041010000}"/>
    <cellStyle name="Normal 32 2" xfId="322" xr:uid="{00000000-0005-0000-0000-000042010000}"/>
    <cellStyle name="Normal 32_0210116_Orç_V.Nova" xfId="323" xr:uid="{00000000-0005-0000-0000-000043010000}"/>
    <cellStyle name="Normal 33" xfId="324" xr:uid="{00000000-0005-0000-0000-000044010000}"/>
    <cellStyle name="Normal 33 2" xfId="325" xr:uid="{00000000-0005-0000-0000-000045010000}"/>
    <cellStyle name="Normal 33_0210116_Orç_V.Nova" xfId="326" xr:uid="{00000000-0005-0000-0000-000046010000}"/>
    <cellStyle name="Normal 34" xfId="327" xr:uid="{00000000-0005-0000-0000-000047010000}"/>
    <cellStyle name="Normal 34 2" xfId="328" xr:uid="{00000000-0005-0000-0000-000048010000}"/>
    <cellStyle name="Normal 34_0210116_Orç_V.Nova" xfId="329" xr:uid="{00000000-0005-0000-0000-000049010000}"/>
    <cellStyle name="Normal 35" xfId="330" xr:uid="{00000000-0005-0000-0000-00004A010000}"/>
    <cellStyle name="Normal 35 2" xfId="331" xr:uid="{00000000-0005-0000-0000-00004B010000}"/>
    <cellStyle name="Normal 35_0210116_Orç_V.Nova" xfId="332" xr:uid="{00000000-0005-0000-0000-00004C010000}"/>
    <cellStyle name="Normal 36" xfId="333" xr:uid="{00000000-0005-0000-0000-00004D010000}"/>
    <cellStyle name="Normal 36 2" xfId="334" xr:uid="{00000000-0005-0000-0000-00004E010000}"/>
    <cellStyle name="Normal 36_0210116_Orç_V.Nova" xfId="335" xr:uid="{00000000-0005-0000-0000-00004F010000}"/>
    <cellStyle name="Normal 37" xfId="336" xr:uid="{00000000-0005-0000-0000-000050010000}"/>
    <cellStyle name="Normal 37 2" xfId="337" xr:uid="{00000000-0005-0000-0000-000051010000}"/>
    <cellStyle name="Normal 37_0210116_Orç_V.Nova" xfId="338" xr:uid="{00000000-0005-0000-0000-000052010000}"/>
    <cellStyle name="Normal 38" xfId="339" xr:uid="{00000000-0005-0000-0000-000053010000}"/>
    <cellStyle name="Normal 38 2" xfId="340" xr:uid="{00000000-0005-0000-0000-000054010000}"/>
    <cellStyle name="Normal 38_0210116_Orç_V.Nova" xfId="341" xr:uid="{00000000-0005-0000-0000-000055010000}"/>
    <cellStyle name="Normal 39" xfId="342" xr:uid="{00000000-0005-0000-0000-000056010000}"/>
    <cellStyle name="Normal 39 2" xfId="343" xr:uid="{00000000-0005-0000-0000-000057010000}"/>
    <cellStyle name="Normal 39_0210116_Orç_V.Nova" xfId="344" xr:uid="{00000000-0005-0000-0000-000058010000}"/>
    <cellStyle name="Normal 4" xfId="345" xr:uid="{00000000-0005-0000-0000-000059010000}"/>
    <cellStyle name="Normal 4 10" xfId="346" xr:uid="{00000000-0005-0000-0000-00005A010000}"/>
    <cellStyle name="Normal 4 11" xfId="347" xr:uid="{00000000-0005-0000-0000-00005B010000}"/>
    <cellStyle name="Normal 4 12" xfId="348" xr:uid="{00000000-0005-0000-0000-00005C010000}"/>
    <cellStyle name="Normal 4 2" xfId="349" xr:uid="{00000000-0005-0000-0000-00005D010000}"/>
    <cellStyle name="Normal 4 2 2" xfId="350" xr:uid="{00000000-0005-0000-0000-00005E010000}"/>
    <cellStyle name="Normal 4 2 2 2" xfId="351" xr:uid="{00000000-0005-0000-0000-00005F010000}"/>
    <cellStyle name="Normal 4 2 2 3" xfId="352" xr:uid="{00000000-0005-0000-0000-000060010000}"/>
    <cellStyle name="Normal 4 2 2_0210116_Orç_V.Nova" xfId="353" xr:uid="{00000000-0005-0000-0000-000061010000}"/>
    <cellStyle name="Normal 4 2 3" xfId="354" xr:uid="{00000000-0005-0000-0000-000062010000}"/>
    <cellStyle name="Normal 4 2 3 2" xfId="355" xr:uid="{00000000-0005-0000-0000-000063010000}"/>
    <cellStyle name="Normal 4 2 3 3" xfId="356" xr:uid="{00000000-0005-0000-0000-000064010000}"/>
    <cellStyle name="Normal 4 2 3_0210116_Orç_V.Nova" xfId="357" xr:uid="{00000000-0005-0000-0000-000065010000}"/>
    <cellStyle name="Normal 4 2 4" xfId="358" xr:uid="{00000000-0005-0000-0000-000066010000}"/>
    <cellStyle name="Normal 4 2 5" xfId="359" xr:uid="{00000000-0005-0000-0000-000067010000}"/>
    <cellStyle name="Normal 4 2 6" xfId="360" xr:uid="{00000000-0005-0000-0000-000068010000}"/>
    <cellStyle name="Normal 4 2_MQT" xfId="361" xr:uid="{00000000-0005-0000-0000-000069010000}"/>
    <cellStyle name="Normal 4 3" xfId="362" xr:uid="{00000000-0005-0000-0000-00006A010000}"/>
    <cellStyle name="Normal 4 3 2" xfId="363" xr:uid="{00000000-0005-0000-0000-00006B010000}"/>
    <cellStyle name="Normal 4 3 3" xfId="364" xr:uid="{00000000-0005-0000-0000-00006C010000}"/>
    <cellStyle name="Normal 4 4" xfId="365" xr:uid="{00000000-0005-0000-0000-00006D010000}"/>
    <cellStyle name="Normal 4 4 2" xfId="366" xr:uid="{00000000-0005-0000-0000-00006E010000}"/>
    <cellStyle name="Normal 4 4_0210116_Orç_V.Nova" xfId="367" xr:uid="{00000000-0005-0000-0000-00006F010000}"/>
    <cellStyle name="Normal 4 5" xfId="368" xr:uid="{00000000-0005-0000-0000-000070010000}"/>
    <cellStyle name="Normal 4 5 2" xfId="369" xr:uid="{00000000-0005-0000-0000-000071010000}"/>
    <cellStyle name="Normal 4 5_0210116_Orç_V.Nova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MQT" xfId="375" xr:uid="{00000000-0005-0000-0000-000077010000}"/>
    <cellStyle name="Normal 40" xfId="376" xr:uid="{00000000-0005-0000-0000-000078010000}"/>
    <cellStyle name="Normal 40 2" xfId="377" xr:uid="{00000000-0005-0000-0000-000079010000}"/>
    <cellStyle name="Normal 40_0210116_Orç_V.Nova" xfId="378" xr:uid="{00000000-0005-0000-0000-00007A010000}"/>
    <cellStyle name="Normal 41" xfId="379" xr:uid="{00000000-0005-0000-0000-00007B010000}"/>
    <cellStyle name="Normal 41 2" xfId="380" xr:uid="{00000000-0005-0000-0000-00007C010000}"/>
    <cellStyle name="Normal 41_0210116_Orç_V.Nova" xfId="381" xr:uid="{00000000-0005-0000-0000-00007D010000}"/>
    <cellStyle name="Normal 42" xfId="382" xr:uid="{00000000-0005-0000-0000-00007E010000}"/>
    <cellStyle name="Normal 42 2" xfId="383" xr:uid="{00000000-0005-0000-0000-00007F010000}"/>
    <cellStyle name="Normal 42_0210116_Orç_V.Nova" xfId="384" xr:uid="{00000000-0005-0000-0000-000080010000}"/>
    <cellStyle name="Normal 43" xfId="385" xr:uid="{00000000-0005-0000-0000-000081010000}"/>
    <cellStyle name="Normal 43 2" xfId="386" xr:uid="{00000000-0005-0000-0000-000082010000}"/>
    <cellStyle name="Normal 43_0210116_Orç_V.Nova" xfId="387" xr:uid="{00000000-0005-0000-0000-000083010000}"/>
    <cellStyle name="Normal 44" xfId="388" xr:uid="{00000000-0005-0000-0000-000084010000}"/>
    <cellStyle name="Normal 44 2" xfId="389" xr:uid="{00000000-0005-0000-0000-000085010000}"/>
    <cellStyle name="Normal 44_0210116_Orç_V.Nova" xfId="390" xr:uid="{00000000-0005-0000-0000-000086010000}"/>
    <cellStyle name="Normal 45" xfId="391" xr:uid="{00000000-0005-0000-0000-000087010000}"/>
    <cellStyle name="Normal 45 2" xfId="392" xr:uid="{00000000-0005-0000-0000-000088010000}"/>
    <cellStyle name="Normal 45_0210116_Orç_V.Nova" xfId="393" xr:uid="{00000000-0005-0000-0000-000089010000}"/>
    <cellStyle name="Normal 46" xfId="394" xr:uid="{00000000-0005-0000-0000-00008A010000}"/>
    <cellStyle name="Normal 46 2" xfId="395" xr:uid="{00000000-0005-0000-0000-00008B010000}"/>
    <cellStyle name="Normal 46_0210116_Orç_V.Nova" xfId="396" xr:uid="{00000000-0005-0000-0000-00008C010000}"/>
    <cellStyle name="Normal 47" xfId="397" xr:uid="{00000000-0005-0000-0000-00008D010000}"/>
    <cellStyle name="Normal 47 2" xfId="398" xr:uid="{00000000-0005-0000-0000-00008E010000}"/>
    <cellStyle name="Normal 47_0210116_Orç_V.Nova" xfId="399" xr:uid="{00000000-0005-0000-0000-00008F010000}"/>
    <cellStyle name="Normal 48" xfId="400" xr:uid="{00000000-0005-0000-0000-000090010000}"/>
    <cellStyle name="Normal 48 2" xfId="401" xr:uid="{00000000-0005-0000-0000-000091010000}"/>
    <cellStyle name="Normal 48_0210116_Orç_V.Nova" xfId="402" xr:uid="{00000000-0005-0000-0000-000092010000}"/>
    <cellStyle name="Normal 49" xfId="403" xr:uid="{00000000-0005-0000-0000-000093010000}"/>
    <cellStyle name="Normal 49 2" xfId="404" xr:uid="{00000000-0005-0000-0000-000094010000}"/>
    <cellStyle name="Normal 49_0210116_Orç_V.Nova" xfId="405" xr:uid="{00000000-0005-0000-0000-000095010000}"/>
    <cellStyle name="Normal 5" xfId="406" xr:uid="{00000000-0005-0000-0000-000096010000}"/>
    <cellStyle name="Normal 5 2" xfId="407" xr:uid="{00000000-0005-0000-0000-000097010000}"/>
    <cellStyle name="Normal 5 2 2" xfId="408" xr:uid="{00000000-0005-0000-0000-000098010000}"/>
    <cellStyle name="Normal 5 2 3" xfId="409" xr:uid="{00000000-0005-0000-0000-000099010000}"/>
    <cellStyle name="Normal 5 3" xfId="410" xr:uid="{00000000-0005-0000-0000-00009A010000}"/>
    <cellStyle name="Normal 5 4" xfId="411" xr:uid="{00000000-0005-0000-0000-00009B010000}"/>
    <cellStyle name="Normal 5 5" xfId="412" xr:uid="{00000000-0005-0000-0000-00009C010000}"/>
    <cellStyle name="Normal 5 6" xfId="413" xr:uid="{00000000-0005-0000-0000-00009D010000}"/>
    <cellStyle name="Normal 5 7" xfId="414" xr:uid="{00000000-0005-0000-0000-00009E010000}"/>
    <cellStyle name="Normal 5 8" xfId="415" xr:uid="{00000000-0005-0000-0000-00009F010000}"/>
    <cellStyle name="Normal 5 8 2" xfId="416" xr:uid="{00000000-0005-0000-0000-0000A0010000}"/>
    <cellStyle name="Normal 5_MQT" xfId="417" xr:uid="{00000000-0005-0000-0000-0000A1010000}"/>
    <cellStyle name="Normal 50" xfId="418" xr:uid="{00000000-0005-0000-0000-0000A2010000}"/>
    <cellStyle name="Normal 50 2" xfId="419" xr:uid="{00000000-0005-0000-0000-0000A3010000}"/>
    <cellStyle name="Normal 50_0210116_Orç_V.Nova" xfId="420" xr:uid="{00000000-0005-0000-0000-0000A4010000}"/>
    <cellStyle name="Normal 51" xfId="421" xr:uid="{00000000-0005-0000-0000-0000A5010000}"/>
    <cellStyle name="Normal 51 2" xfId="422" xr:uid="{00000000-0005-0000-0000-0000A6010000}"/>
    <cellStyle name="Normal 51_0210116_Orç_V.Nova" xfId="423" xr:uid="{00000000-0005-0000-0000-0000A7010000}"/>
    <cellStyle name="Normal 52" xfId="424" xr:uid="{00000000-0005-0000-0000-0000A8010000}"/>
    <cellStyle name="Normal 52 2" xfId="425" xr:uid="{00000000-0005-0000-0000-0000A9010000}"/>
    <cellStyle name="Normal 52_0210116_Orç_V.Nova" xfId="426" xr:uid="{00000000-0005-0000-0000-0000AA010000}"/>
    <cellStyle name="Normal 53" xfId="427" xr:uid="{00000000-0005-0000-0000-0000AB010000}"/>
    <cellStyle name="Normal 53 2" xfId="428" xr:uid="{00000000-0005-0000-0000-0000AC010000}"/>
    <cellStyle name="Normal 53_0210116_Orç_V.Nova" xfId="429" xr:uid="{00000000-0005-0000-0000-0000AD010000}"/>
    <cellStyle name="Normal 54" xfId="430" xr:uid="{00000000-0005-0000-0000-0000AE010000}"/>
    <cellStyle name="Normal 54 2" xfId="431" xr:uid="{00000000-0005-0000-0000-0000AF010000}"/>
    <cellStyle name="Normal 54_0210116_Orç_V.Nova" xfId="432" xr:uid="{00000000-0005-0000-0000-0000B0010000}"/>
    <cellStyle name="Normal 55" xfId="433" xr:uid="{00000000-0005-0000-0000-0000B1010000}"/>
    <cellStyle name="Normal 55 2" xfId="434" xr:uid="{00000000-0005-0000-0000-0000B2010000}"/>
    <cellStyle name="Normal 55_0210116_Orç_V.Nova" xfId="435" xr:uid="{00000000-0005-0000-0000-0000B3010000}"/>
    <cellStyle name="Normal 56" xfId="436" xr:uid="{00000000-0005-0000-0000-0000B4010000}"/>
    <cellStyle name="Normal 56 2" xfId="437" xr:uid="{00000000-0005-0000-0000-0000B5010000}"/>
    <cellStyle name="Normal 56_0210116_Orç_V.Nova" xfId="438" xr:uid="{00000000-0005-0000-0000-0000B6010000}"/>
    <cellStyle name="Normal 57" xfId="439" xr:uid="{00000000-0005-0000-0000-0000B7010000}"/>
    <cellStyle name="Normal 57 2" xfId="440" xr:uid="{00000000-0005-0000-0000-0000B8010000}"/>
    <cellStyle name="Normal 57_0210116_Orç_V.Nova" xfId="441" xr:uid="{00000000-0005-0000-0000-0000B9010000}"/>
    <cellStyle name="Normal 58" xfId="442" xr:uid="{00000000-0005-0000-0000-0000BA010000}"/>
    <cellStyle name="Normal 58 2" xfId="443" xr:uid="{00000000-0005-0000-0000-0000BB010000}"/>
    <cellStyle name="Normal 58_0210116_Orç_V.Nova" xfId="444" xr:uid="{00000000-0005-0000-0000-0000BC010000}"/>
    <cellStyle name="Normal 59" xfId="445" xr:uid="{00000000-0005-0000-0000-0000BD010000}"/>
    <cellStyle name="Normal 59 2" xfId="446" xr:uid="{00000000-0005-0000-0000-0000BE010000}"/>
    <cellStyle name="Normal 59_0210116_Orç_V.Nova" xfId="447" xr:uid="{00000000-0005-0000-0000-0000BF010000}"/>
    <cellStyle name="Normal 6" xfId="448" xr:uid="{00000000-0005-0000-0000-0000C0010000}"/>
    <cellStyle name="Normal 6 2" xfId="449" xr:uid="{00000000-0005-0000-0000-0000C1010000}"/>
    <cellStyle name="Normal 6 3" xfId="450" xr:uid="{00000000-0005-0000-0000-0000C2010000}"/>
    <cellStyle name="Normal 6 4" xfId="451" xr:uid="{00000000-0005-0000-0000-0000C3010000}"/>
    <cellStyle name="Normal 6 5" xfId="452" xr:uid="{00000000-0005-0000-0000-0000C4010000}"/>
    <cellStyle name="Normal 60" xfId="453" xr:uid="{00000000-0005-0000-0000-0000C5010000}"/>
    <cellStyle name="Normal 60 2" xfId="454" xr:uid="{00000000-0005-0000-0000-0000C6010000}"/>
    <cellStyle name="Normal 60_0210116_Orç_V.Nova" xfId="455" xr:uid="{00000000-0005-0000-0000-0000C7010000}"/>
    <cellStyle name="Normal 61" xfId="456" xr:uid="{00000000-0005-0000-0000-0000C8010000}"/>
    <cellStyle name="Normal 61 2" xfId="457" xr:uid="{00000000-0005-0000-0000-0000C9010000}"/>
    <cellStyle name="Normal 61_0210116_Orç_V.Nova" xfId="458" xr:uid="{00000000-0005-0000-0000-0000CA010000}"/>
    <cellStyle name="Normal 62" xfId="459" xr:uid="{00000000-0005-0000-0000-0000CB010000}"/>
    <cellStyle name="Normal 62 2" xfId="460" xr:uid="{00000000-0005-0000-0000-0000CC010000}"/>
    <cellStyle name="Normal 62_0210116_Orç_V.Nova" xfId="461" xr:uid="{00000000-0005-0000-0000-0000CD010000}"/>
    <cellStyle name="Normal 63" xfId="462" xr:uid="{00000000-0005-0000-0000-0000CE010000}"/>
    <cellStyle name="Normal 63 2" xfId="463" xr:uid="{00000000-0005-0000-0000-0000CF010000}"/>
    <cellStyle name="Normal 63_0210116_Orç_V.Nova" xfId="464" xr:uid="{00000000-0005-0000-0000-0000D0010000}"/>
    <cellStyle name="Normal 64" xfId="465" xr:uid="{00000000-0005-0000-0000-0000D1010000}"/>
    <cellStyle name="Normal 64 2" xfId="466" xr:uid="{00000000-0005-0000-0000-0000D2010000}"/>
    <cellStyle name="Normal 64_0210116_Orç_V.Nova" xfId="467" xr:uid="{00000000-0005-0000-0000-0000D3010000}"/>
    <cellStyle name="Normal 65" xfId="468" xr:uid="{00000000-0005-0000-0000-0000D4010000}"/>
    <cellStyle name="Normal 65 2" xfId="469" xr:uid="{00000000-0005-0000-0000-0000D5010000}"/>
    <cellStyle name="Normal 65_0210116_Orç_V.Nova" xfId="470" xr:uid="{00000000-0005-0000-0000-0000D6010000}"/>
    <cellStyle name="Normal 66" xfId="471" xr:uid="{00000000-0005-0000-0000-0000D7010000}"/>
    <cellStyle name="Normal 66 2" xfId="472" xr:uid="{00000000-0005-0000-0000-0000D8010000}"/>
    <cellStyle name="Normal 66_0210116_Orç_V.Nova" xfId="473" xr:uid="{00000000-0005-0000-0000-0000D9010000}"/>
    <cellStyle name="Normal 67" xfId="474" xr:uid="{00000000-0005-0000-0000-0000DA010000}"/>
    <cellStyle name="Normal 67 2" xfId="475" xr:uid="{00000000-0005-0000-0000-0000DB010000}"/>
    <cellStyle name="Normal 67_0210116_Orç_V.Nova" xfId="476" xr:uid="{00000000-0005-0000-0000-0000DC010000}"/>
    <cellStyle name="Normal 68" xfId="477" xr:uid="{00000000-0005-0000-0000-0000DD010000}"/>
    <cellStyle name="Normal 68 2" xfId="478" xr:uid="{00000000-0005-0000-0000-0000DE010000}"/>
    <cellStyle name="Normal 68_0210116_Orç_V.Nova" xfId="479" xr:uid="{00000000-0005-0000-0000-0000DF010000}"/>
    <cellStyle name="Normal 69" xfId="480" xr:uid="{00000000-0005-0000-0000-0000E0010000}"/>
    <cellStyle name="Normal 69 2" xfId="481" xr:uid="{00000000-0005-0000-0000-0000E1010000}"/>
    <cellStyle name="Normal 69_0210116_Orç_V.Nova" xfId="482" xr:uid="{00000000-0005-0000-0000-0000E2010000}"/>
    <cellStyle name="Normal 7" xfId="483" xr:uid="{00000000-0005-0000-0000-0000E3010000}"/>
    <cellStyle name="Normal 7 2" xfId="484" xr:uid="{00000000-0005-0000-0000-0000E4010000}"/>
    <cellStyle name="Normal 7 3" xfId="485" xr:uid="{00000000-0005-0000-0000-0000E5010000}"/>
    <cellStyle name="Normal 7 4" xfId="486" xr:uid="{00000000-0005-0000-0000-0000E6010000}"/>
    <cellStyle name="Normal 70" xfId="487" xr:uid="{00000000-0005-0000-0000-0000E7010000}"/>
    <cellStyle name="Normal 70 2" xfId="488" xr:uid="{00000000-0005-0000-0000-0000E8010000}"/>
    <cellStyle name="Normal 70_0210116_Orç_V.Nova" xfId="489" xr:uid="{00000000-0005-0000-0000-0000E9010000}"/>
    <cellStyle name="Normal 71" xfId="490" xr:uid="{00000000-0005-0000-0000-0000EA010000}"/>
    <cellStyle name="Normal 71 2" xfId="491" xr:uid="{00000000-0005-0000-0000-0000EB010000}"/>
    <cellStyle name="Normal 71_0210116_Orç_V.Nova" xfId="492" xr:uid="{00000000-0005-0000-0000-0000EC010000}"/>
    <cellStyle name="Normal 72" xfId="493" xr:uid="{00000000-0005-0000-0000-0000ED010000}"/>
    <cellStyle name="Normal 72 2" xfId="494" xr:uid="{00000000-0005-0000-0000-0000EE010000}"/>
    <cellStyle name="Normal 72_0210116_Orç_V.Nova" xfId="495" xr:uid="{00000000-0005-0000-0000-0000EF010000}"/>
    <cellStyle name="Normal 73" xfId="496" xr:uid="{00000000-0005-0000-0000-0000F0010000}"/>
    <cellStyle name="Normal 73 2" xfId="497" xr:uid="{00000000-0005-0000-0000-0000F1010000}"/>
    <cellStyle name="Normal 73_0210116_Orç_V.Nova" xfId="498" xr:uid="{00000000-0005-0000-0000-0000F2010000}"/>
    <cellStyle name="Normal 74" xfId="499" xr:uid="{00000000-0005-0000-0000-0000F3010000}"/>
    <cellStyle name="Normal 74 2" xfId="500" xr:uid="{00000000-0005-0000-0000-0000F4010000}"/>
    <cellStyle name="Normal 74_0210116_Orç_V.Nova" xfId="501" xr:uid="{00000000-0005-0000-0000-0000F5010000}"/>
    <cellStyle name="Normal 75" xfId="502" xr:uid="{00000000-0005-0000-0000-0000F6010000}"/>
    <cellStyle name="Normal 75 2" xfId="503" xr:uid="{00000000-0005-0000-0000-0000F7010000}"/>
    <cellStyle name="Normal 75_0210116_Orç_V.Nova" xfId="504" xr:uid="{00000000-0005-0000-0000-0000F8010000}"/>
    <cellStyle name="Normal 76" xfId="505" xr:uid="{00000000-0005-0000-0000-0000F9010000}"/>
    <cellStyle name="Normal 76 2" xfId="506" xr:uid="{00000000-0005-0000-0000-0000FA010000}"/>
    <cellStyle name="Normal 76_0210116_Orç_V.Nova" xfId="507" xr:uid="{00000000-0005-0000-0000-0000FB010000}"/>
    <cellStyle name="Normal 77" xfId="508" xr:uid="{00000000-0005-0000-0000-0000FC010000}"/>
    <cellStyle name="Normal 77 2" xfId="509" xr:uid="{00000000-0005-0000-0000-0000FD010000}"/>
    <cellStyle name="Normal 77_0210116_Orç_V.Nova" xfId="510" xr:uid="{00000000-0005-0000-0000-0000FE010000}"/>
    <cellStyle name="Normal 78" xfId="511" xr:uid="{00000000-0005-0000-0000-0000FF010000}"/>
    <cellStyle name="Normal 78 2" xfId="512" xr:uid="{00000000-0005-0000-0000-000000020000}"/>
    <cellStyle name="Normal 78_0210116_Orç_V.Nova" xfId="513" xr:uid="{00000000-0005-0000-0000-000001020000}"/>
    <cellStyle name="Normal 79" xfId="514" xr:uid="{00000000-0005-0000-0000-000002020000}"/>
    <cellStyle name="Normal 79 2" xfId="515" xr:uid="{00000000-0005-0000-0000-000003020000}"/>
    <cellStyle name="Normal 79_0210116_Orç_V.Nova" xfId="516" xr:uid="{00000000-0005-0000-0000-000004020000}"/>
    <cellStyle name="Normal 8" xfId="517" xr:uid="{00000000-0005-0000-0000-000005020000}"/>
    <cellStyle name="Normal 8 2" xfId="518" xr:uid="{00000000-0005-0000-0000-000006020000}"/>
    <cellStyle name="Normal 8 3" xfId="519" xr:uid="{00000000-0005-0000-0000-000007020000}"/>
    <cellStyle name="Normal 8 4" xfId="520" xr:uid="{00000000-0005-0000-0000-000008020000}"/>
    <cellStyle name="Normal 8_0210116_Orç_V.Nova" xfId="521" xr:uid="{00000000-0005-0000-0000-000009020000}"/>
    <cellStyle name="Normal 80" xfId="522" xr:uid="{00000000-0005-0000-0000-00000A020000}"/>
    <cellStyle name="Normal 80 2" xfId="523" xr:uid="{00000000-0005-0000-0000-00000B020000}"/>
    <cellStyle name="Normal 80_0210116_Orç_V.Nova" xfId="524" xr:uid="{00000000-0005-0000-0000-00000C020000}"/>
    <cellStyle name="Normal 81" xfId="525" xr:uid="{00000000-0005-0000-0000-00000D020000}"/>
    <cellStyle name="Normal 81 2" xfId="526" xr:uid="{00000000-0005-0000-0000-00000E020000}"/>
    <cellStyle name="Normal 81_0210116_Orç_V.Nova" xfId="527" xr:uid="{00000000-0005-0000-0000-00000F020000}"/>
    <cellStyle name="Normal 82" xfId="528" xr:uid="{00000000-0005-0000-0000-000010020000}"/>
    <cellStyle name="Normal 82 2" xfId="529" xr:uid="{00000000-0005-0000-0000-000011020000}"/>
    <cellStyle name="Normal 82_0210116_Orç_V.Nova" xfId="530" xr:uid="{00000000-0005-0000-0000-000012020000}"/>
    <cellStyle name="Normal 83" xfId="531" xr:uid="{00000000-0005-0000-0000-000013020000}"/>
    <cellStyle name="Normal 83 2" xfId="532" xr:uid="{00000000-0005-0000-0000-000014020000}"/>
    <cellStyle name="Normal 83_0210116_Orç_V.Nova" xfId="533" xr:uid="{00000000-0005-0000-0000-000015020000}"/>
    <cellStyle name="Normal 84" xfId="534" xr:uid="{00000000-0005-0000-0000-000016020000}"/>
    <cellStyle name="Normal 84 2" xfId="535" xr:uid="{00000000-0005-0000-0000-000017020000}"/>
    <cellStyle name="Normal 84_0210116_Orç_V.Nova" xfId="536" xr:uid="{00000000-0005-0000-0000-000018020000}"/>
    <cellStyle name="Normal 85" xfId="537" xr:uid="{00000000-0005-0000-0000-000019020000}"/>
    <cellStyle name="Normal 85 2" xfId="538" xr:uid="{00000000-0005-0000-0000-00001A020000}"/>
    <cellStyle name="Normal 85_0210116_Orç_V.Nova" xfId="539" xr:uid="{00000000-0005-0000-0000-00001B020000}"/>
    <cellStyle name="Normal 86" xfId="540" xr:uid="{00000000-0005-0000-0000-00001C020000}"/>
    <cellStyle name="Normal 86 2" xfId="541" xr:uid="{00000000-0005-0000-0000-00001D020000}"/>
    <cellStyle name="Normal 86_0210116_Orç_V.Nova" xfId="542" xr:uid="{00000000-0005-0000-0000-00001E020000}"/>
    <cellStyle name="Normal 87" xfId="543" xr:uid="{00000000-0005-0000-0000-00001F020000}"/>
    <cellStyle name="Normal 87 2" xfId="544" xr:uid="{00000000-0005-0000-0000-000020020000}"/>
    <cellStyle name="Normal 87_0210116_Orç_V.Nova" xfId="545" xr:uid="{00000000-0005-0000-0000-000021020000}"/>
    <cellStyle name="Normal 88" xfId="546" xr:uid="{00000000-0005-0000-0000-000022020000}"/>
    <cellStyle name="Normal 88 2" xfId="547" xr:uid="{00000000-0005-0000-0000-000023020000}"/>
    <cellStyle name="Normal 88_0210116_Orç_V.Nova" xfId="548" xr:uid="{00000000-0005-0000-0000-000024020000}"/>
    <cellStyle name="Normal 89" xfId="549" xr:uid="{00000000-0005-0000-0000-000025020000}"/>
    <cellStyle name="Normal 89 2" xfId="550" xr:uid="{00000000-0005-0000-0000-000026020000}"/>
    <cellStyle name="Normal 89_0210116_Orç_V.Nova" xfId="551" xr:uid="{00000000-0005-0000-0000-000027020000}"/>
    <cellStyle name="Normal 9" xfId="552" xr:uid="{00000000-0005-0000-0000-000028020000}"/>
    <cellStyle name="Normal 9 2" xfId="553" xr:uid="{00000000-0005-0000-0000-000029020000}"/>
    <cellStyle name="Normal 9 3" xfId="554" xr:uid="{00000000-0005-0000-0000-00002A020000}"/>
    <cellStyle name="Normal 9 4" xfId="555" xr:uid="{00000000-0005-0000-0000-00002B020000}"/>
    <cellStyle name="Normal 90" xfId="556" xr:uid="{00000000-0005-0000-0000-00002C020000}"/>
    <cellStyle name="Normal 90 2" xfId="557" xr:uid="{00000000-0005-0000-0000-00002D020000}"/>
    <cellStyle name="Normal 90_0210116_Orç_V.Nova" xfId="558" xr:uid="{00000000-0005-0000-0000-00002E020000}"/>
    <cellStyle name="Normal 91" xfId="559" xr:uid="{00000000-0005-0000-0000-00002F020000}"/>
    <cellStyle name="Normal 91 2" xfId="560" xr:uid="{00000000-0005-0000-0000-000030020000}"/>
    <cellStyle name="Normal 91_0210116_Orç_V.Nova" xfId="561" xr:uid="{00000000-0005-0000-0000-000031020000}"/>
    <cellStyle name="Normal 92" xfId="562" xr:uid="{00000000-0005-0000-0000-000032020000}"/>
    <cellStyle name="Normal 93" xfId="563" xr:uid="{00000000-0005-0000-0000-000033020000}"/>
    <cellStyle name="Normal 94" xfId="564" xr:uid="{00000000-0005-0000-0000-000034020000}"/>
    <cellStyle name="Normal 95" xfId="565" xr:uid="{00000000-0005-0000-0000-000035020000}"/>
    <cellStyle name="Normal 95 2" xfId="566" xr:uid="{00000000-0005-0000-0000-000036020000}"/>
    <cellStyle name="Normal 95_0210116_Orç_V.Nova" xfId="567" xr:uid="{00000000-0005-0000-0000-000037020000}"/>
    <cellStyle name="Normal 96" xfId="568" xr:uid="{00000000-0005-0000-0000-000038020000}"/>
    <cellStyle name="Normal 97" xfId="569" xr:uid="{00000000-0005-0000-0000-000039020000}"/>
    <cellStyle name="Normal 98" xfId="570" xr:uid="{00000000-0005-0000-0000-00003A020000}"/>
    <cellStyle name="Normal 99" xfId="571" xr:uid="{00000000-0005-0000-0000-00003B020000}"/>
    <cellStyle name="Normal__processo de loteamento_R Murtas S Vicente" xfId="572" xr:uid="{00000000-0005-0000-0000-00003C020000}"/>
    <cellStyle name="Normal_Medicoes" xfId="573" xr:uid="{00000000-0005-0000-0000-00003D020000}"/>
    <cellStyle name="Normal_Medições e Orçamento" xfId="574" xr:uid="{00000000-0005-0000-0000-00003E020000}"/>
    <cellStyle name="Nota 2" xfId="575" xr:uid="{00000000-0005-0000-0000-00003F020000}"/>
    <cellStyle name="Output" xfId="576" xr:uid="{00000000-0005-0000-0000-000040020000}"/>
    <cellStyle name="Percentagem 2" xfId="577" xr:uid="{00000000-0005-0000-0000-000041020000}"/>
    <cellStyle name="Percentagem 2 2" xfId="578" xr:uid="{00000000-0005-0000-0000-000042020000}"/>
    <cellStyle name="Percentagem 2 2 2" xfId="579" xr:uid="{00000000-0005-0000-0000-000043020000}"/>
    <cellStyle name="Percentagem 2 2 3" xfId="580" xr:uid="{00000000-0005-0000-0000-000044020000}"/>
    <cellStyle name="Percentagem 2 2 4" xfId="581" xr:uid="{00000000-0005-0000-0000-000045020000}"/>
    <cellStyle name="Percentagem 2 3" xfId="582" xr:uid="{00000000-0005-0000-0000-000046020000}"/>
    <cellStyle name="Percentagem 2 4" xfId="583" xr:uid="{00000000-0005-0000-0000-000047020000}"/>
    <cellStyle name="Percentagem 3" xfId="584" xr:uid="{00000000-0005-0000-0000-000048020000}"/>
    <cellStyle name="Percentagem 3 2" xfId="585" xr:uid="{00000000-0005-0000-0000-000049020000}"/>
    <cellStyle name="Percentagem 3 2 2" xfId="586" xr:uid="{00000000-0005-0000-0000-00004A020000}"/>
    <cellStyle name="Percentagem 3 3" xfId="587" xr:uid="{00000000-0005-0000-0000-00004B020000}"/>
    <cellStyle name="Percentagem 3 4" xfId="588" xr:uid="{00000000-0005-0000-0000-00004C020000}"/>
    <cellStyle name="Percentagem 3 5" xfId="589" xr:uid="{00000000-0005-0000-0000-00004D020000}"/>
    <cellStyle name="Percentagem 3 6" xfId="590" xr:uid="{00000000-0005-0000-0000-00004E020000}"/>
    <cellStyle name="Percentagem 4" xfId="591" xr:uid="{00000000-0005-0000-0000-00004F020000}"/>
    <cellStyle name="Percentagem 5" xfId="592" xr:uid="{00000000-0005-0000-0000-000050020000}"/>
    <cellStyle name="Percentagem 5 2" xfId="593" xr:uid="{00000000-0005-0000-0000-000051020000}"/>
    <cellStyle name="Percentagem 6" xfId="594" xr:uid="{00000000-0005-0000-0000-000052020000}"/>
    <cellStyle name="Percentagem 7" xfId="595" xr:uid="{00000000-0005-0000-0000-000053020000}"/>
    <cellStyle name="Percentagem 7 2" xfId="596" xr:uid="{00000000-0005-0000-0000-000054020000}"/>
    <cellStyle name="Saída 2" xfId="597" xr:uid="{00000000-0005-0000-0000-000055020000}"/>
    <cellStyle name="Saída 2 2" xfId="598" xr:uid="{00000000-0005-0000-0000-000056020000}"/>
    <cellStyle name="Saída 3" xfId="599" xr:uid="{00000000-0005-0000-0000-000057020000}"/>
    <cellStyle name="Style 1" xfId="600" xr:uid="{00000000-0005-0000-0000-000058020000}"/>
    <cellStyle name="Texto de Aviso 2" xfId="601" xr:uid="{00000000-0005-0000-0000-000059020000}"/>
    <cellStyle name="Texto Explicativo 2" xfId="602" xr:uid="{00000000-0005-0000-0000-00005A020000}"/>
    <cellStyle name="Title" xfId="603" xr:uid="{00000000-0005-0000-0000-00005B020000}"/>
    <cellStyle name="Título 2" xfId="604" xr:uid="{00000000-0005-0000-0000-00005C020000}"/>
    <cellStyle name="Título 2 2" xfId="605" xr:uid="{00000000-0005-0000-0000-00005D020000}"/>
    <cellStyle name="Título 3" xfId="606" xr:uid="{00000000-0005-0000-0000-00005E020000}"/>
    <cellStyle name="Total 2" xfId="607" xr:uid="{00000000-0005-0000-0000-00005F020000}"/>
    <cellStyle name="Verificar Célula 2" xfId="608" xr:uid="{00000000-0005-0000-0000-000060020000}"/>
    <cellStyle name="Vírgula 2" xfId="609" xr:uid="{00000000-0005-0000-0000-000061020000}"/>
    <cellStyle name="Vírgula 2 2" xfId="610" xr:uid="{00000000-0005-0000-0000-000062020000}"/>
    <cellStyle name="Vírgula 2 3" xfId="611" xr:uid="{00000000-0005-0000-0000-000063020000}"/>
    <cellStyle name="Vírgula 3" xfId="612" xr:uid="{00000000-0005-0000-0000-000064020000}"/>
    <cellStyle name="Vírgula 3 2" xfId="613" xr:uid="{00000000-0005-0000-0000-000065020000}"/>
    <cellStyle name="Vírgula 3 2 2" xfId="614" xr:uid="{00000000-0005-0000-0000-000066020000}"/>
    <cellStyle name="Vírgula 3 2 3" xfId="615" xr:uid="{00000000-0005-0000-0000-000067020000}"/>
    <cellStyle name="Vírgula 3 3" xfId="616" xr:uid="{00000000-0005-0000-0000-000068020000}"/>
    <cellStyle name="Vírgula 4" xfId="617" xr:uid="{00000000-0005-0000-0000-000069020000}"/>
    <cellStyle name="Vírgula 5" xfId="618" xr:uid="{00000000-0005-0000-0000-00006A020000}"/>
    <cellStyle name="Vírgula 5 2" xfId="619" xr:uid="{00000000-0005-0000-0000-00006B020000}"/>
    <cellStyle name="Vírgula 6" xfId="620" xr:uid="{00000000-0005-0000-0000-00006C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</xdr:row>
      <xdr:rowOff>19050</xdr:rowOff>
    </xdr:from>
    <xdr:to>
      <xdr:col>1</xdr:col>
      <xdr:colOff>2181225</xdr:colOff>
      <xdr:row>4</xdr:row>
      <xdr:rowOff>142875</xdr:rowOff>
    </xdr:to>
    <xdr:pic>
      <xdr:nvPicPr>
        <xdr:cNvPr id="9073" name="Picture 33" descr="Logo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200025"/>
          <a:ext cx="1466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0"/>
  <sheetViews>
    <sheetView showGridLines="0" showZeros="0" tabSelected="1" zoomScaleNormal="100" zoomScaleSheetLayoutView="100" workbookViewId="0">
      <pane ySplit="5" topLeftCell="A161" activePane="bottomLeft" state="frozen"/>
      <selection pane="bottomLeft" activeCell="M174" sqref="M174"/>
    </sheetView>
  </sheetViews>
  <sheetFormatPr defaultRowHeight="14.25" customHeight="1"/>
  <cols>
    <col min="1" max="1" width="8" style="47" bestFit="1" customWidth="1"/>
    <col min="2" max="2" width="49" style="25" customWidth="1"/>
    <col min="3" max="3" width="8.1640625" style="25" bestFit="1" customWidth="1"/>
    <col min="4" max="4" width="9.6640625" style="25" customWidth="1"/>
    <col min="5" max="5" width="6.33203125" style="25" customWidth="1"/>
    <col min="6" max="6" width="7.6640625" style="25" bestFit="1" customWidth="1"/>
    <col min="7" max="7" width="9.1640625" style="25" bestFit="1" customWidth="1"/>
    <col min="8" max="8" width="11.1640625" style="25" bestFit="1" customWidth="1"/>
    <col min="9" max="9" width="10.1640625" style="25" bestFit="1" customWidth="1"/>
    <col min="10" max="11" width="11.6640625" style="25" bestFit="1" customWidth="1"/>
    <col min="12" max="12" width="9.33203125" style="25" customWidth="1"/>
    <col min="13" max="13" width="9.33203125" style="25"/>
    <col min="14" max="14" width="9.83203125" style="25" bestFit="1" customWidth="1"/>
    <col min="15" max="16384" width="9.33203125" style="25"/>
  </cols>
  <sheetData>
    <row r="1" spans="1:11" s="84" customFormat="1" ht="24" customHeight="1">
      <c r="A1" s="99" t="s">
        <v>183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s="1" customFormat="1" ht="12.75" customHeight="1">
      <c r="A2" s="96" t="s">
        <v>18</v>
      </c>
      <c r="B2" s="93"/>
      <c r="C2" s="2" t="s">
        <v>0</v>
      </c>
      <c r="D2" s="3"/>
      <c r="E2" s="3"/>
      <c r="F2" s="3"/>
      <c r="G2" s="3"/>
      <c r="H2" s="4"/>
      <c r="I2" s="2" t="s">
        <v>1</v>
      </c>
      <c r="J2" s="3"/>
      <c r="K2" s="4"/>
    </row>
    <row r="3" spans="1:11" s="1" customFormat="1" ht="12.75" customHeight="1">
      <c r="A3" s="97"/>
      <c r="B3" s="94"/>
      <c r="C3" s="5" t="s">
        <v>2</v>
      </c>
      <c r="D3" s="6"/>
      <c r="E3" s="7"/>
      <c r="F3" s="8"/>
      <c r="G3" s="9" t="s">
        <v>3</v>
      </c>
      <c r="H3" s="10"/>
      <c r="I3" s="6"/>
      <c r="J3" s="7"/>
      <c r="K3" s="8"/>
    </row>
    <row r="4" spans="1:11" s="1" customFormat="1" ht="12.75" customHeight="1">
      <c r="A4" s="97"/>
      <c r="B4" s="94"/>
      <c r="C4" s="11" t="s">
        <v>4</v>
      </c>
      <c r="D4" s="12" t="s">
        <v>5</v>
      </c>
      <c r="E4" s="13"/>
      <c r="F4" s="14"/>
      <c r="G4" s="12" t="s">
        <v>6</v>
      </c>
      <c r="H4" s="14"/>
      <c r="I4" s="12" t="s">
        <v>7</v>
      </c>
      <c r="J4" s="13"/>
      <c r="K4" s="14"/>
    </row>
    <row r="5" spans="1:11" s="1" customFormat="1" ht="12.75" customHeight="1">
      <c r="A5" s="98"/>
      <c r="B5" s="95"/>
      <c r="C5" s="15" t="s">
        <v>8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</row>
    <row r="6" spans="1:11" s="1" customFormat="1" ht="12.75" customHeight="1">
      <c r="A6" s="44"/>
      <c r="B6" s="17"/>
      <c r="C6" s="18"/>
      <c r="D6" s="18"/>
      <c r="E6" s="18"/>
      <c r="F6" s="18"/>
      <c r="G6" s="18"/>
      <c r="H6" s="18"/>
      <c r="I6" s="19"/>
      <c r="J6" s="19"/>
      <c r="K6" s="19"/>
    </row>
    <row r="7" spans="1:11" ht="14.25" customHeight="1">
      <c r="A7" s="45" t="s">
        <v>20</v>
      </c>
      <c r="B7" s="59" t="s">
        <v>21</v>
      </c>
      <c r="C7" s="22"/>
      <c r="D7" s="22"/>
      <c r="E7" s="22"/>
      <c r="F7" s="22"/>
      <c r="G7" s="22"/>
      <c r="H7" s="22"/>
      <c r="I7" s="23"/>
      <c r="J7" s="23"/>
      <c r="K7" s="24"/>
    </row>
    <row r="8" spans="1:11" ht="14.25" customHeight="1">
      <c r="A8" s="45"/>
      <c r="B8" s="26"/>
      <c r="C8" s="22"/>
      <c r="D8" s="22"/>
      <c r="E8" s="22"/>
      <c r="F8" s="22"/>
      <c r="G8" s="22"/>
      <c r="H8" s="22"/>
      <c r="I8" s="27"/>
      <c r="J8" s="27"/>
      <c r="K8" s="27"/>
    </row>
    <row r="9" spans="1:11" ht="45">
      <c r="A9" s="45" t="s">
        <v>22</v>
      </c>
      <c r="B9" s="29" t="s">
        <v>127</v>
      </c>
      <c r="C9" s="22"/>
      <c r="D9" s="22"/>
      <c r="E9" s="22"/>
      <c r="F9" s="22"/>
      <c r="G9" s="22"/>
      <c r="H9" s="22"/>
      <c r="I9" s="27"/>
      <c r="J9" s="27"/>
      <c r="K9" s="27"/>
    </row>
    <row r="10" spans="1:11" ht="11.25">
      <c r="A10" s="45"/>
      <c r="B10" s="78" t="s">
        <v>128</v>
      </c>
      <c r="C10" s="22">
        <v>1</v>
      </c>
      <c r="D10" s="22">
        <v>40.74</v>
      </c>
      <c r="E10" s="22">
        <v>1</v>
      </c>
      <c r="F10" s="22">
        <f>(1.295+1.295)/2+0.1</f>
        <v>1.395</v>
      </c>
      <c r="G10" s="22">
        <f>F10*E10*D10*C10</f>
        <v>56.832300000000004</v>
      </c>
      <c r="H10" s="22"/>
      <c r="I10" s="27"/>
      <c r="J10" s="27"/>
      <c r="K10" s="27"/>
    </row>
    <row r="11" spans="1:11" ht="11.25">
      <c r="A11" s="45"/>
      <c r="B11" s="78" t="s">
        <v>129</v>
      </c>
      <c r="C11" s="22">
        <v>1</v>
      </c>
      <c r="D11" s="22">
        <v>35.65</v>
      </c>
      <c r="E11" s="22">
        <v>1</v>
      </c>
      <c r="F11" s="22">
        <f t="shared" ref="F11:F12" si="0">(1.295+1.295)/2+0.1</f>
        <v>1.395</v>
      </c>
      <c r="G11" s="22">
        <f>F11*E11*D11*C11</f>
        <v>49.731749999999998</v>
      </c>
      <c r="H11" s="22"/>
      <c r="I11" s="27"/>
      <c r="J11" s="27"/>
      <c r="K11" s="27"/>
    </row>
    <row r="12" spans="1:11" ht="11.25">
      <c r="A12" s="45"/>
      <c r="B12" s="78" t="s">
        <v>130</v>
      </c>
      <c r="C12" s="22">
        <v>1</v>
      </c>
      <c r="D12" s="22">
        <v>2.19</v>
      </c>
      <c r="E12" s="22">
        <v>1</v>
      </c>
      <c r="F12" s="22">
        <f t="shared" si="0"/>
        <v>1.395</v>
      </c>
      <c r="G12" s="22">
        <f>F12*E12*D12*C12</f>
        <v>3.05505</v>
      </c>
      <c r="H12" s="22"/>
      <c r="I12" s="27"/>
      <c r="J12" s="27"/>
      <c r="K12" s="27"/>
    </row>
    <row r="13" spans="1:11" ht="11.25">
      <c r="A13" s="45"/>
      <c r="B13" s="29"/>
      <c r="C13" s="22"/>
      <c r="D13" s="22"/>
      <c r="E13" s="22"/>
      <c r="F13" s="22"/>
      <c r="G13" s="22"/>
      <c r="H13" s="22"/>
      <c r="I13" s="27"/>
      <c r="J13" s="27"/>
      <c r="K13" s="27"/>
    </row>
    <row r="14" spans="1:11" ht="11.25">
      <c r="A14" s="45"/>
      <c r="B14" s="78" t="s">
        <v>131</v>
      </c>
      <c r="C14" s="22">
        <v>1</v>
      </c>
      <c r="D14" s="22">
        <v>29.81</v>
      </c>
      <c r="E14" s="22">
        <v>1</v>
      </c>
      <c r="F14" s="22">
        <f>(1.295+1.885)/2+0.1</f>
        <v>1.69</v>
      </c>
      <c r="G14" s="22">
        <f t="shared" ref="G14:G19" si="1">F14*E14*D14*C14</f>
        <v>50.378899999999994</v>
      </c>
      <c r="H14" s="22"/>
      <c r="I14" s="27"/>
      <c r="J14" s="27"/>
      <c r="K14" s="27"/>
    </row>
    <row r="15" spans="1:11" ht="11.25">
      <c r="A15" s="45"/>
      <c r="B15" s="78" t="s">
        <v>132</v>
      </c>
      <c r="C15" s="22">
        <v>1</v>
      </c>
      <c r="D15" s="22">
        <v>47.44</v>
      </c>
      <c r="E15" s="22">
        <v>1</v>
      </c>
      <c r="F15" s="22">
        <f>(1.885+2.143)/2+0.1</f>
        <v>2.1139999999999999</v>
      </c>
      <c r="G15" s="22">
        <f t="shared" si="1"/>
        <v>100.28815999999999</v>
      </c>
      <c r="H15" s="22"/>
      <c r="I15" s="27"/>
      <c r="J15" s="27"/>
      <c r="K15" s="27"/>
    </row>
    <row r="16" spans="1:11" ht="11.25">
      <c r="A16" s="45"/>
      <c r="B16" s="78" t="s">
        <v>133</v>
      </c>
      <c r="C16" s="22">
        <v>1</v>
      </c>
      <c r="D16" s="22">
        <v>13.83</v>
      </c>
      <c r="E16" s="22">
        <v>1</v>
      </c>
      <c r="F16" s="22">
        <f>(2.143+2.233)/2+0.1</f>
        <v>2.2879999999999998</v>
      </c>
      <c r="G16" s="22">
        <f t="shared" si="1"/>
        <v>31.643039999999999</v>
      </c>
      <c r="H16" s="22"/>
      <c r="I16" s="27"/>
      <c r="J16" s="27"/>
      <c r="K16" s="27"/>
    </row>
    <row r="17" spans="1:11" ht="11.25">
      <c r="A17" s="45"/>
      <c r="B17" s="78" t="s">
        <v>134</v>
      </c>
      <c r="C17" s="22">
        <v>1</v>
      </c>
      <c r="D17" s="22">
        <v>27.15</v>
      </c>
      <c r="E17" s="22">
        <v>1</v>
      </c>
      <c r="F17" s="22">
        <f>(2.233+2.159)/2+0.1</f>
        <v>2.2959999999999998</v>
      </c>
      <c r="G17" s="22">
        <f t="shared" si="1"/>
        <v>62.33639999999999</v>
      </c>
      <c r="H17" s="22"/>
      <c r="I17" s="27"/>
      <c r="J17" s="27"/>
      <c r="K17" s="27"/>
    </row>
    <row r="18" spans="1:11" ht="11.25">
      <c r="A18" s="45"/>
      <c r="B18" s="78" t="s">
        <v>135</v>
      </c>
      <c r="C18" s="22">
        <v>1</v>
      </c>
      <c r="D18" s="22">
        <v>16.89</v>
      </c>
      <c r="E18" s="22">
        <v>1</v>
      </c>
      <c r="F18" s="22">
        <f>(2.159+1.374)/2+0.1</f>
        <v>1.8665</v>
      </c>
      <c r="G18" s="22">
        <f t="shared" si="1"/>
        <v>31.525185</v>
      </c>
      <c r="H18" s="22"/>
      <c r="I18" s="27"/>
      <c r="J18" s="27"/>
      <c r="K18" s="27"/>
    </row>
    <row r="19" spans="1:11" ht="11.25">
      <c r="A19" s="45"/>
      <c r="B19" s="78" t="s">
        <v>136</v>
      </c>
      <c r="C19" s="22">
        <v>1</v>
      </c>
      <c r="D19" s="22">
        <v>11.8</v>
      </c>
      <c r="E19" s="22">
        <v>1</v>
      </c>
      <c r="F19" s="22">
        <f>(1.374+1.295)/2+0.1</f>
        <v>1.4345000000000001</v>
      </c>
      <c r="G19" s="22">
        <f t="shared" si="1"/>
        <v>16.927100000000003</v>
      </c>
      <c r="H19" s="22"/>
      <c r="I19" s="27"/>
      <c r="J19" s="27"/>
      <c r="K19" s="27"/>
    </row>
    <row r="20" spans="1:11" ht="11.25">
      <c r="A20" s="45"/>
      <c r="B20" s="29"/>
      <c r="C20" s="22"/>
      <c r="D20" s="22"/>
      <c r="E20" s="22"/>
      <c r="F20" s="22"/>
      <c r="G20" s="22"/>
      <c r="H20" s="22"/>
      <c r="I20" s="27"/>
      <c r="J20" s="27"/>
      <c r="K20" s="27"/>
    </row>
    <row r="21" spans="1:11" ht="11.25">
      <c r="A21" s="45"/>
      <c r="B21" s="78" t="s">
        <v>175</v>
      </c>
      <c r="C21" s="22">
        <v>1</v>
      </c>
      <c r="D21" s="22">
        <v>30.25</v>
      </c>
      <c r="E21" s="22">
        <v>1</v>
      </c>
      <c r="F21" s="22">
        <f>(1.295+1.295)/2+0.1</f>
        <v>1.395</v>
      </c>
      <c r="G21" s="22">
        <f>F21*E21*D21*C21</f>
        <v>42.198750000000004</v>
      </c>
      <c r="H21" s="22"/>
      <c r="I21" s="27"/>
      <c r="J21" s="27"/>
      <c r="K21" s="27"/>
    </row>
    <row r="22" spans="1:11" ht="11.25">
      <c r="A22" s="45"/>
      <c r="B22" s="78" t="s">
        <v>137</v>
      </c>
      <c r="C22" s="22">
        <v>1</v>
      </c>
      <c r="D22" s="22">
        <v>25.2</v>
      </c>
      <c r="E22" s="22">
        <v>1</v>
      </c>
      <c r="F22" s="22">
        <f>(1.295+1.295)/2+0.1</f>
        <v>1.395</v>
      </c>
      <c r="G22" s="22">
        <f>F22*E22*D22*C22</f>
        <v>35.153999999999996</v>
      </c>
      <c r="H22" s="22"/>
      <c r="I22" s="27"/>
      <c r="J22" s="27"/>
      <c r="K22" s="27"/>
    </row>
    <row r="23" spans="1:11" ht="11.25">
      <c r="A23" s="45"/>
      <c r="B23" s="78" t="s">
        <v>138</v>
      </c>
      <c r="C23" s="22">
        <v>1</v>
      </c>
      <c r="D23" s="22">
        <v>42.69</v>
      </c>
      <c r="E23" s="22">
        <v>1</v>
      </c>
      <c r="F23" s="22">
        <f t="shared" ref="F23:F25" si="2">(1.295+1.295)/2+0.1</f>
        <v>1.395</v>
      </c>
      <c r="G23" s="22">
        <f>F23*E23*D23*C23</f>
        <v>59.552549999999997</v>
      </c>
      <c r="H23" s="22"/>
      <c r="I23" s="27"/>
      <c r="J23" s="27"/>
      <c r="K23" s="27"/>
    </row>
    <row r="24" spans="1:11" ht="11.25">
      <c r="A24" s="45"/>
      <c r="B24" s="78" t="s">
        <v>139</v>
      </c>
      <c r="C24" s="22">
        <v>1</v>
      </c>
      <c r="D24" s="22">
        <v>25.1</v>
      </c>
      <c r="E24" s="22">
        <v>1</v>
      </c>
      <c r="F24" s="22">
        <f t="shared" si="2"/>
        <v>1.395</v>
      </c>
      <c r="G24" s="22">
        <f>F24*E24*D24*C24</f>
        <v>35.014500000000005</v>
      </c>
      <c r="H24" s="22"/>
      <c r="I24" s="27"/>
      <c r="J24" s="27"/>
      <c r="K24" s="27"/>
    </row>
    <row r="25" spans="1:11" ht="11.25">
      <c r="A25" s="45"/>
      <c r="B25" s="78" t="s">
        <v>140</v>
      </c>
      <c r="C25" s="22">
        <v>1</v>
      </c>
      <c r="D25" s="22">
        <v>8.76</v>
      </c>
      <c r="E25" s="22">
        <v>1</v>
      </c>
      <c r="F25" s="22">
        <f t="shared" si="2"/>
        <v>1.395</v>
      </c>
      <c r="G25" s="22">
        <f>F25*E25*D25*C25</f>
        <v>12.2202</v>
      </c>
      <c r="H25" s="22"/>
      <c r="I25" s="27"/>
      <c r="J25" s="27"/>
      <c r="K25" s="27"/>
    </row>
    <row r="26" spans="1:11" ht="11.25">
      <c r="A26" s="45"/>
      <c r="B26" s="78"/>
      <c r="C26" s="22"/>
      <c r="D26" s="22"/>
      <c r="E26" s="22"/>
      <c r="F26" s="22"/>
      <c r="G26" s="22"/>
      <c r="H26" s="22"/>
      <c r="I26" s="27"/>
      <c r="J26" s="27"/>
      <c r="K26" s="27"/>
    </row>
    <row r="27" spans="1:11" ht="11.25">
      <c r="A27" s="45"/>
      <c r="B27" s="78" t="s">
        <v>176</v>
      </c>
      <c r="C27" s="22">
        <v>1</v>
      </c>
      <c r="D27" s="22">
        <v>50.87</v>
      </c>
      <c r="E27" s="22">
        <v>0.8</v>
      </c>
      <c r="F27" s="22">
        <f>(1.39+1.39)/2+0.1</f>
        <v>1.49</v>
      </c>
      <c r="G27" s="22">
        <f t="shared" ref="G27" si="3">F27*E27*D27*C27</f>
        <v>60.637039999999992</v>
      </c>
      <c r="H27" s="22"/>
      <c r="I27" s="27"/>
      <c r="J27" s="27"/>
      <c r="K27" s="27"/>
    </row>
    <row r="28" spans="1:11" ht="11.25">
      <c r="A28" s="45"/>
      <c r="B28" s="78" t="s">
        <v>141</v>
      </c>
      <c r="C28" s="22">
        <v>1</v>
      </c>
      <c r="D28" s="22">
        <v>35</v>
      </c>
      <c r="E28" s="22">
        <v>0.8</v>
      </c>
      <c r="F28" s="22">
        <f>(1.39+1.39)/2+0.1</f>
        <v>1.49</v>
      </c>
      <c r="G28" s="22">
        <f t="shared" ref="G28" si="4">F28*E28*D28*C28</f>
        <v>41.72</v>
      </c>
      <c r="H28" s="22"/>
      <c r="I28" s="27"/>
      <c r="J28" s="27"/>
      <c r="K28" s="27"/>
    </row>
    <row r="29" spans="1:11" ht="11.25">
      <c r="A29" s="45"/>
      <c r="B29" s="78" t="s">
        <v>142</v>
      </c>
      <c r="C29" s="22">
        <v>1</v>
      </c>
      <c r="D29" s="22">
        <v>32.659999999999997</v>
      </c>
      <c r="E29" s="22">
        <v>0.8</v>
      </c>
      <c r="F29" s="22">
        <f>(1.39+1.39)/2+0.1</f>
        <v>1.49</v>
      </c>
      <c r="G29" s="22">
        <f t="shared" ref="G29" si="5">F29*E29*D29*C29</f>
        <v>38.930719999999994</v>
      </c>
      <c r="H29" s="22"/>
      <c r="I29" s="27"/>
      <c r="J29" s="27"/>
      <c r="K29" s="27"/>
    </row>
    <row r="30" spans="1:11" ht="11.25">
      <c r="A30" s="45"/>
      <c r="B30" s="78" t="s">
        <v>143</v>
      </c>
      <c r="C30" s="22">
        <v>1</v>
      </c>
      <c r="D30" s="22">
        <v>25.31</v>
      </c>
      <c r="E30" s="22">
        <v>0.8</v>
      </c>
      <c r="F30" s="22">
        <f>(1.39+1.69)/2+0.1</f>
        <v>1.6400000000000001</v>
      </c>
      <c r="G30" s="22">
        <f t="shared" ref="G30" si="6">F30*E30*D30*C30</f>
        <v>33.206720000000004</v>
      </c>
      <c r="H30" s="22"/>
      <c r="I30" s="27"/>
      <c r="J30" s="27"/>
      <c r="K30" s="27"/>
    </row>
    <row r="31" spans="1:11" ht="11.25">
      <c r="A31" s="45"/>
      <c r="B31" s="78" t="s">
        <v>144</v>
      </c>
      <c r="C31" s="22">
        <v>1</v>
      </c>
      <c r="D31" s="22">
        <v>34.630000000000003</v>
      </c>
      <c r="E31" s="22">
        <v>0.8</v>
      </c>
      <c r="F31" s="22">
        <f>(1.69+1.39)/2+0.1</f>
        <v>1.6400000000000001</v>
      </c>
      <c r="G31" s="22">
        <f t="shared" ref="G31" si="7">F31*E31*D31*C31</f>
        <v>45.434560000000012</v>
      </c>
      <c r="H31" s="22"/>
      <c r="I31" s="27"/>
      <c r="J31" s="27"/>
      <c r="K31" s="27"/>
    </row>
    <row r="32" spans="1:11" ht="11.25">
      <c r="A32" s="45"/>
      <c r="B32" s="78" t="s">
        <v>145</v>
      </c>
      <c r="C32" s="22">
        <v>1</v>
      </c>
      <c r="D32" s="22">
        <v>32.659999999999997</v>
      </c>
      <c r="E32" s="22">
        <v>0.8</v>
      </c>
      <c r="F32" s="22">
        <f>(1.39+1.39)/2+0.1</f>
        <v>1.49</v>
      </c>
      <c r="G32" s="22">
        <f t="shared" ref="G32" si="8">F32*E32*D32*C32</f>
        <v>38.930719999999994</v>
      </c>
      <c r="H32" s="22"/>
      <c r="I32" s="27"/>
      <c r="J32" s="27"/>
      <c r="K32" s="27"/>
    </row>
    <row r="33" spans="1:11" ht="11.25">
      <c r="A33" s="45"/>
      <c r="B33" s="78" t="s">
        <v>146</v>
      </c>
      <c r="C33" s="22">
        <v>1</v>
      </c>
      <c r="D33" s="22">
        <v>11.42</v>
      </c>
      <c r="E33" s="22">
        <v>0.8</v>
      </c>
      <c r="F33" s="22">
        <f>(1.39+1.39)/2+0.1</f>
        <v>1.49</v>
      </c>
      <c r="G33" s="22">
        <f t="shared" ref="G33" si="9">F33*E33*D33*C33</f>
        <v>13.612639999999999</v>
      </c>
      <c r="H33" s="22"/>
      <c r="I33" s="27"/>
      <c r="J33" s="27"/>
      <c r="K33" s="27"/>
    </row>
    <row r="34" spans="1:11" ht="11.25">
      <c r="A34" s="45"/>
      <c r="B34" s="78" t="s">
        <v>147</v>
      </c>
      <c r="C34" s="22">
        <v>1</v>
      </c>
      <c r="D34" s="22">
        <v>25.41</v>
      </c>
      <c r="E34" s="22">
        <v>0.8</v>
      </c>
      <c r="F34" s="22">
        <f>(1.39+1.39)/2+0.1</f>
        <v>1.49</v>
      </c>
      <c r="G34" s="22">
        <f t="shared" ref="G34" si="10">F34*E34*D34*C34</f>
        <v>30.288719999999998</v>
      </c>
      <c r="H34" s="22"/>
      <c r="I34" s="27"/>
      <c r="J34" s="27"/>
      <c r="K34" s="27"/>
    </row>
    <row r="35" spans="1:11" ht="11.25">
      <c r="A35" s="45"/>
      <c r="B35" s="78"/>
      <c r="C35" s="22"/>
      <c r="D35" s="22"/>
      <c r="E35" s="22"/>
      <c r="F35" s="22"/>
      <c r="G35" s="22"/>
      <c r="H35" s="22"/>
      <c r="I35" s="27"/>
      <c r="J35" s="27"/>
      <c r="K35" s="27"/>
    </row>
    <row r="36" spans="1:11" ht="11.25">
      <c r="A36" s="45"/>
      <c r="B36" s="78" t="s">
        <v>148</v>
      </c>
      <c r="C36" s="22">
        <v>1</v>
      </c>
      <c r="D36" s="22">
        <v>41.65</v>
      </c>
      <c r="E36" s="22">
        <v>0.8</v>
      </c>
      <c r="F36" s="22">
        <f>(1.39+1.39)/2+0.1</f>
        <v>1.49</v>
      </c>
      <c r="G36" s="22">
        <f t="shared" ref="G36" si="11">F36*E36*D36*C36</f>
        <v>49.646799999999999</v>
      </c>
      <c r="H36" s="22"/>
      <c r="I36" s="27"/>
      <c r="J36" s="27"/>
      <c r="K36" s="27"/>
    </row>
    <row r="37" spans="1:11" ht="11.25">
      <c r="A37" s="45"/>
      <c r="B37" s="78" t="s">
        <v>149</v>
      </c>
      <c r="C37" s="22">
        <v>1</v>
      </c>
      <c r="D37" s="22">
        <v>39.369999999999997</v>
      </c>
      <c r="E37" s="22">
        <v>0.8</v>
      </c>
      <c r="F37" s="22">
        <f>(1.39+1.39)/2+0.1</f>
        <v>1.49</v>
      </c>
      <c r="G37" s="22">
        <f t="shared" ref="G37" si="12">F37*E37*D37*C37</f>
        <v>46.929039999999993</v>
      </c>
      <c r="H37" s="22"/>
      <c r="I37" s="27"/>
      <c r="J37" s="27"/>
      <c r="K37" s="27"/>
    </row>
    <row r="38" spans="1:11" ht="11.25">
      <c r="A38" s="45"/>
      <c r="B38" s="78" t="s">
        <v>150</v>
      </c>
      <c r="C38" s="22">
        <v>1</v>
      </c>
      <c r="D38" s="22">
        <v>18.86</v>
      </c>
      <c r="E38" s="22">
        <v>0.8</v>
      </c>
      <c r="F38" s="22">
        <f>(1.39+1.85)/2+0.1</f>
        <v>1.7200000000000002</v>
      </c>
      <c r="G38" s="22">
        <f t="shared" ref="G38" si="13">F38*E38*D38*C38</f>
        <v>25.951360000000005</v>
      </c>
      <c r="H38" s="22"/>
      <c r="I38" s="27"/>
      <c r="J38" s="27"/>
      <c r="K38" s="27"/>
    </row>
    <row r="39" spans="1:11" ht="11.25">
      <c r="A39" s="45"/>
      <c r="B39" s="78" t="s">
        <v>151</v>
      </c>
      <c r="C39" s="22">
        <v>1</v>
      </c>
      <c r="D39" s="22">
        <v>51.24</v>
      </c>
      <c r="E39" s="22">
        <v>0.8</v>
      </c>
      <c r="F39" s="22">
        <f>(1.85+3.13)/2+0.1</f>
        <v>2.5900000000000003</v>
      </c>
      <c r="G39" s="22">
        <f t="shared" ref="G39" si="14">F39*E39*D39*C39</f>
        <v>106.16928000000003</v>
      </c>
      <c r="H39" s="22"/>
      <c r="I39" s="27"/>
      <c r="J39" s="27"/>
      <c r="K39" s="27"/>
    </row>
    <row r="40" spans="1:11" ht="11.25">
      <c r="A40" s="45"/>
      <c r="B40" s="78"/>
      <c r="C40" s="22"/>
      <c r="D40" s="22"/>
      <c r="E40" s="22"/>
      <c r="F40" s="22"/>
      <c r="G40" s="22"/>
      <c r="H40" s="22"/>
      <c r="I40" s="27"/>
      <c r="J40" s="27"/>
      <c r="K40" s="27"/>
    </row>
    <row r="41" spans="1:11" ht="11.25">
      <c r="A41" s="45"/>
      <c r="B41" s="78" t="s">
        <v>152</v>
      </c>
      <c r="C41" s="22">
        <v>1</v>
      </c>
      <c r="D41" s="22">
        <v>58.46</v>
      </c>
      <c r="E41" s="22">
        <v>0.8</v>
      </c>
      <c r="F41" s="22">
        <f>(1.39+3.13)/2+0.1</f>
        <v>2.36</v>
      </c>
      <c r="G41" s="22">
        <f t="shared" ref="G41" si="15">F41*E41*D41*C41</f>
        <v>110.37248</v>
      </c>
      <c r="H41" s="22"/>
      <c r="I41" s="27"/>
      <c r="J41" s="27"/>
      <c r="K41" s="27"/>
    </row>
    <row r="42" spans="1:11" ht="11.25">
      <c r="A42" s="45"/>
      <c r="B42" s="78" t="s">
        <v>153</v>
      </c>
      <c r="C42" s="22">
        <v>1</v>
      </c>
      <c r="D42" s="22">
        <v>42.54</v>
      </c>
      <c r="E42" s="22">
        <v>0.8</v>
      </c>
      <c r="F42" s="22">
        <f>(3.13+1.39)/2+0.1</f>
        <v>2.36</v>
      </c>
      <c r="G42" s="22">
        <f t="shared" ref="G42:G48" si="16">F42*E42*D42*C42</f>
        <v>80.315519999999992</v>
      </c>
      <c r="H42" s="22"/>
      <c r="I42" s="27"/>
      <c r="J42" s="27"/>
      <c r="K42" s="27"/>
    </row>
    <row r="43" spans="1:11" ht="11.25">
      <c r="A43" s="45"/>
      <c r="B43" s="78" t="s">
        <v>154</v>
      </c>
      <c r="C43" s="22">
        <v>1</v>
      </c>
      <c r="D43" s="22">
        <v>41.51</v>
      </c>
      <c r="E43" s="22">
        <v>0.8</v>
      </c>
      <c r="F43" s="22">
        <f t="shared" ref="F43:F48" si="17">(1.39+1.39)/2+0.1</f>
        <v>1.49</v>
      </c>
      <c r="G43" s="22">
        <f t="shared" si="16"/>
        <v>49.479919999999993</v>
      </c>
      <c r="H43" s="22"/>
      <c r="I43" s="27"/>
      <c r="J43" s="27"/>
      <c r="K43" s="27"/>
    </row>
    <row r="44" spans="1:11" ht="11.25">
      <c r="A44" s="45"/>
      <c r="B44" s="78" t="s">
        <v>155</v>
      </c>
      <c r="C44" s="22">
        <v>1</v>
      </c>
      <c r="D44" s="22">
        <v>28.02</v>
      </c>
      <c r="E44" s="22">
        <v>0.8</v>
      </c>
      <c r="F44" s="22">
        <f t="shared" si="17"/>
        <v>1.49</v>
      </c>
      <c r="G44" s="22">
        <f t="shared" si="16"/>
        <v>33.399839999999998</v>
      </c>
      <c r="H44" s="22"/>
      <c r="I44" s="27"/>
      <c r="J44" s="27"/>
      <c r="K44" s="27"/>
    </row>
    <row r="45" spans="1:11" ht="11.25">
      <c r="A45" s="45"/>
      <c r="B45" s="78" t="s">
        <v>156</v>
      </c>
      <c r="C45" s="22">
        <v>1</v>
      </c>
      <c r="D45" s="22">
        <v>31.4</v>
      </c>
      <c r="E45" s="22">
        <v>0.8</v>
      </c>
      <c r="F45" s="22">
        <f t="shared" si="17"/>
        <v>1.49</v>
      </c>
      <c r="G45" s="22">
        <f t="shared" si="16"/>
        <v>37.428799999999995</v>
      </c>
      <c r="H45" s="22"/>
      <c r="I45" s="27"/>
      <c r="J45" s="27"/>
      <c r="K45" s="27"/>
    </row>
    <row r="46" spans="1:11" ht="11.25">
      <c r="A46" s="45"/>
      <c r="B46" s="78" t="s">
        <v>157</v>
      </c>
      <c r="C46" s="22">
        <v>1</v>
      </c>
      <c r="D46" s="22">
        <v>29.62</v>
      </c>
      <c r="E46" s="22">
        <v>0.8</v>
      </c>
      <c r="F46" s="22">
        <f t="shared" si="17"/>
        <v>1.49</v>
      </c>
      <c r="G46" s="22">
        <f t="shared" si="16"/>
        <v>35.307040000000001</v>
      </c>
      <c r="H46" s="22"/>
      <c r="I46" s="27"/>
      <c r="J46" s="27"/>
      <c r="K46" s="27"/>
    </row>
    <row r="47" spans="1:11" ht="11.25">
      <c r="A47" s="45"/>
      <c r="B47" s="78" t="s">
        <v>158</v>
      </c>
      <c r="C47" s="22">
        <v>1</v>
      </c>
      <c r="D47" s="22">
        <v>54</v>
      </c>
      <c r="E47" s="22">
        <v>0.8</v>
      </c>
      <c r="F47" s="22">
        <f t="shared" si="17"/>
        <v>1.49</v>
      </c>
      <c r="G47" s="22">
        <f t="shared" si="16"/>
        <v>64.367999999999995</v>
      </c>
      <c r="H47" s="22"/>
      <c r="I47" s="27"/>
      <c r="J47" s="27"/>
      <c r="K47" s="27"/>
    </row>
    <row r="48" spans="1:11" ht="11.25">
      <c r="A48" s="45"/>
      <c r="B48" s="78" t="s">
        <v>159</v>
      </c>
      <c r="C48" s="22">
        <v>1</v>
      </c>
      <c r="D48" s="22">
        <v>54</v>
      </c>
      <c r="E48" s="22">
        <v>0.8</v>
      </c>
      <c r="F48" s="22">
        <f t="shared" si="17"/>
        <v>1.49</v>
      </c>
      <c r="G48" s="22">
        <f t="shared" si="16"/>
        <v>64.367999999999995</v>
      </c>
      <c r="H48" s="22"/>
      <c r="I48" s="27"/>
      <c r="J48" s="27"/>
      <c r="K48" s="27"/>
    </row>
    <row r="49" spans="1:11" ht="11.25">
      <c r="A49" s="45"/>
      <c r="B49" s="78" t="s">
        <v>160</v>
      </c>
      <c r="C49" s="22">
        <v>1</v>
      </c>
      <c r="D49" s="22">
        <v>54</v>
      </c>
      <c r="E49" s="22">
        <v>0.8</v>
      </c>
      <c r="F49" s="22">
        <f t="shared" ref="F49:F51" si="18">(1.39+1.39)/2+0.1</f>
        <v>1.49</v>
      </c>
      <c r="G49" s="22">
        <f t="shared" ref="G49:G51" si="19">F49*E49*D49*C49</f>
        <v>64.367999999999995</v>
      </c>
      <c r="H49" s="22"/>
      <c r="I49" s="27"/>
      <c r="J49" s="27"/>
      <c r="K49" s="27"/>
    </row>
    <row r="50" spans="1:11" ht="11.25">
      <c r="A50" s="45"/>
      <c r="B50" s="78" t="s">
        <v>161</v>
      </c>
      <c r="C50" s="22">
        <v>1</v>
      </c>
      <c r="D50" s="22">
        <v>52.33</v>
      </c>
      <c r="E50" s="22">
        <v>0.8</v>
      </c>
      <c r="F50" s="22">
        <f t="shared" si="18"/>
        <v>1.49</v>
      </c>
      <c r="G50" s="22">
        <f t="shared" si="19"/>
        <v>62.377359999999996</v>
      </c>
      <c r="H50" s="22"/>
      <c r="I50" s="27"/>
      <c r="J50" s="27"/>
      <c r="K50" s="27"/>
    </row>
    <row r="51" spans="1:11" ht="11.25">
      <c r="A51" s="45"/>
      <c r="B51" s="78" t="s">
        <v>162</v>
      </c>
      <c r="C51" s="22">
        <v>1</v>
      </c>
      <c r="D51" s="22">
        <v>23.64</v>
      </c>
      <c r="E51" s="22">
        <v>0.8</v>
      </c>
      <c r="F51" s="22">
        <f t="shared" si="18"/>
        <v>1.49</v>
      </c>
      <c r="G51" s="22">
        <f t="shared" si="19"/>
        <v>28.178879999999999</v>
      </c>
      <c r="H51" s="22"/>
      <c r="I51" s="27"/>
      <c r="J51" s="27"/>
      <c r="K51" s="27"/>
    </row>
    <row r="52" spans="1:11" ht="11.25">
      <c r="A52" s="45"/>
      <c r="B52" s="29"/>
      <c r="C52" s="22"/>
      <c r="D52" s="22"/>
      <c r="E52" s="22"/>
      <c r="F52" s="22"/>
      <c r="G52" s="22">
        <f t="shared" ref="G52:G53" si="20">F52*E52*D52*C52</f>
        <v>0</v>
      </c>
      <c r="H52" s="22"/>
      <c r="I52" s="27"/>
      <c r="J52" s="27"/>
      <c r="K52" s="27"/>
    </row>
    <row r="53" spans="1:11" ht="11.25">
      <c r="A53" s="45"/>
      <c r="B53" s="67" t="s">
        <v>79</v>
      </c>
      <c r="C53" s="22">
        <v>1</v>
      </c>
      <c r="D53" s="22">
        <v>264</v>
      </c>
      <c r="E53" s="22">
        <v>0.7</v>
      </c>
      <c r="F53" s="22">
        <v>1.1000000000000001</v>
      </c>
      <c r="G53" s="22">
        <f t="shared" si="20"/>
        <v>203.28</v>
      </c>
      <c r="H53" s="22">
        <f>ROUND(SUM(G10:G53),2)</f>
        <v>1951.56</v>
      </c>
      <c r="I53" s="73">
        <v>14.25</v>
      </c>
      <c r="J53" s="73">
        <f>I53*H53</f>
        <v>27809.73</v>
      </c>
      <c r="K53" s="73"/>
    </row>
    <row r="54" spans="1:11" ht="11.25">
      <c r="A54" s="45"/>
      <c r="B54" s="29"/>
      <c r="C54" s="22"/>
      <c r="D54" s="22"/>
      <c r="E54" s="22"/>
      <c r="F54" s="22"/>
      <c r="G54" s="22"/>
      <c r="H54" s="22"/>
      <c r="I54" s="27"/>
      <c r="J54" s="73">
        <f t="shared" ref="J54:J59" si="21">I54*H54</f>
        <v>0</v>
      </c>
      <c r="K54" s="27"/>
    </row>
    <row r="55" spans="1:11" ht="11.25">
      <c r="A55" s="45"/>
      <c r="B55" s="30"/>
      <c r="C55" s="22"/>
      <c r="D55" s="22"/>
      <c r="E55" s="22"/>
      <c r="F55" s="22"/>
      <c r="G55" s="22"/>
      <c r="H55" s="22"/>
      <c r="I55" s="73"/>
      <c r="J55" s="73">
        <f t="shared" si="21"/>
        <v>0</v>
      </c>
      <c r="K55" s="48"/>
    </row>
    <row r="56" spans="1:11" ht="11.25">
      <c r="A56" s="45" t="s">
        <v>23</v>
      </c>
      <c r="B56" s="63" t="s">
        <v>24</v>
      </c>
      <c r="C56" s="22"/>
      <c r="D56" s="22"/>
      <c r="E56" s="22"/>
      <c r="F56" s="22"/>
      <c r="G56" s="22">
        <f t="shared" ref="G56:G69" si="22">F56*E56*D56*C56</f>
        <v>0</v>
      </c>
      <c r="H56" s="22"/>
      <c r="I56" s="73"/>
      <c r="J56" s="73">
        <f t="shared" si="21"/>
        <v>0</v>
      </c>
      <c r="K56" s="48"/>
    </row>
    <row r="57" spans="1:11" ht="11.25">
      <c r="A57" s="45"/>
      <c r="B57" s="67" t="s">
        <v>82</v>
      </c>
      <c r="C57" s="22">
        <v>1</v>
      </c>
      <c r="D57" s="22">
        <f>SUM(D10:D25)</f>
        <v>357.5</v>
      </c>
      <c r="E57" s="22">
        <v>1</v>
      </c>
      <c r="F57" s="22"/>
      <c r="G57" s="22">
        <f>C57*D57*E57</f>
        <v>357.5</v>
      </c>
      <c r="H57" s="22"/>
      <c r="I57" s="73"/>
      <c r="J57" s="73">
        <f t="shared" si="21"/>
        <v>0</v>
      </c>
      <c r="K57" s="48"/>
    </row>
    <row r="58" spans="1:11" ht="11.25">
      <c r="A58" s="45"/>
      <c r="B58" s="67" t="s">
        <v>81</v>
      </c>
      <c r="C58" s="22">
        <v>1</v>
      </c>
      <c r="D58" s="22">
        <f>SUM(D27:D51)</f>
        <v>868.6</v>
      </c>
      <c r="E58" s="22">
        <v>0.8</v>
      </c>
      <c r="F58" s="22"/>
      <c r="G58" s="22">
        <f t="shared" ref="G58:G59" si="23">C58*D58*E58</f>
        <v>694.88000000000011</v>
      </c>
      <c r="H58" s="22"/>
      <c r="I58" s="73"/>
      <c r="J58" s="73">
        <f t="shared" si="21"/>
        <v>0</v>
      </c>
      <c r="K58" s="48"/>
    </row>
    <row r="59" spans="1:11" ht="11.25">
      <c r="A59" s="45"/>
      <c r="B59" s="67" t="s">
        <v>80</v>
      </c>
      <c r="C59" s="22">
        <v>1</v>
      </c>
      <c r="D59" s="22">
        <f>SUM(D53)</f>
        <v>264</v>
      </c>
      <c r="E59" s="22">
        <v>0.7</v>
      </c>
      <c r="F59" s="22"/>
      <c r="G59" s="22">
        <f t="shared" si="23"/>
        <v>184.79999999999998</v>
      </c>
      <c r="H59" s="22">
        <f>ROUND(SUM(G57:G59),2)</f>
        <v>1237.18</v>
      </c>
      <c r="I59" s="73">
        <v>1.1000000000000001</v>
      </c>
      <c r="J59" s="73">
        <f t="shared" si="21"/>
        <v>1360.8980000000001</v>
      </c>
      <c r="K59" s="48"/>
    </row>
    <row r="60" spans="1:11" ht="11.25">
      <c r="A60" s="45"/>
      <c r="B60" s="63"/>
      <c r="C60" s="22"/>
      <c r="D60" s="22"/>
      <c r="E60" s="22"/>
      <c r="F60" s="22"/>
      <c r="G60" s="22"/>
      <c r="H60" s="22"/>
      <c r="I60" s="73"/>
      <c r="J60" s="73"/>
      <c r="K60" s="48"/>
    </row>
    <row r="61" spans="1:11" ht="11.25">
      <c r="A61" s="45"/>
      <c r="B61" s="31"/>
      <c r="C61" s="22"/>
      <c r="D61" s="22"/>
      <c r="E61" s="22"/>
      <c r="F61" s="22"/>
      <c r="G61" s="22">
        <f t="shared" si="22"/>
        <v>0</v>
      </c>
      <c r="H61" s="85"/>
      <c r="I61" s="73"/>
      <c r="J61" s="73"/>
      <c r="K61" s="48"/>
    </row>
    <row r="62" spans="1:11" ht="33.75">
      <c r="A62" s="45" t="s">
        <v>25</v>
      </c>
      <c r="B62" s="64" t="s">
        <v>26</v>
      </c>
      <c r="C62" s="22"/>
      <c r="D62" s="22"/>
      <c r="E62" s="22"/>
      <c r="F62" s="22"/>
      <c r="G62" s="22">
        <f t="shared" si="22"/>
        <v>0</v>
      </c>
      <c r="H62" s="22"/>
      <c r="I62" s="73"/>
      <c r="J62" s="73">
        <f t="shared" ref="J62:J153" si="24">I62*H62</f>
        <v>0</v>
      </c>
      <c r="K62" s="48"/>
    </row>
    <row r="63" spans="1:11" ht="11.25">
      <c r="A63" s="45"/>
      <c r="B63" s="67" t="s">
        <v>82</v>
      </c>
      <c r="C63" s="22">
        <v>1</v>
      </c>
      <c r="D63" s="22">
        <f>D57</f>
        <v>357.5</v>
      </c>
      <c r="E63" s="22">
        <v>1</v>
      </c>
      <c r="F63" s="22">
        <f>0.7+0.1</f>
        <v>0.79999999999999993</v>
      </c>
      <c r="G63" s="22">
        <f t="shared" si="22"/>
        <v>286</v>
      </c>
      <c r="H63" s="22"/>
      <c r="I63" s="73"/>
      <c r="J63" s="73">
        <f t="shared" si="24"/>
        <v>0</v>
      </c>
      <c r="K63" s="48"/>
    </row>
    <row r="64" spans="1:11" ht="11.25">
      <c r="A64" s="45"/>
      <c r="B64" s="67" t="s">
        <v>81</v>
      </c>
      <c r="C64" s="22">
        <v>1</v>
      </c>
      <c r="D64" s="22">
        <f>D58</f>
        <v>868.6</v>
      </c>
      <c r="E64" s="22">
        <v>0.8</v>
      </c>
      <c r="F64" s="22">
        <f>0.6+0.1</f>
        <v>0.7</v>
      </c>
      <c r="G64" s="22">
        <f t="shared" si="22"/>
        <v>486.41599999999994</v>
      </c>
      <c r="H64" s="22"/>
      <c r="I64" s="73"/>
      <c r="J64" s="73"/>
      <c r="K64" s="48"/>
    </row>
    <row r="65" spans="1:14" ht="11.25">
      <c r="A65" s="45"/>
      <c r="B65" s="67" t="s">
        <v>80</v>
      </c>
      <c r="C65" s="22">
        <v>1</v>
      </c>
      <c r="D65" s="22">
        <f>D59</f>
        <v>264</v>
      </c>
      <c r="E65" s="22">
        <v>0.7</v>
      </c>
      <c r="F65" s="22">
        <f>0.5+0.1</f>
        <v>0.6</v>
      </c>
      <c r="G65" s="22">
        <f t="shared" si="22"/>
        <v>110.88</v>
      </c>
      <c r="H65" s="22"/>
      <c r="I65" s="73"/>
      <c r="J65" s="73"/>
      <c r="K65" s="48"/>
    </row>
    <row r="66" spans="1:14" ht="11.25">
      <c r="A66" s="45"/>
      <c r="B66" s="67"/>
      <c r="C66" s="22"/>
      <c r="D66" s="22"/>
      <c r="E66" s="22"/>
      <c r="F66" s="22"/>
      <c r="G66" s="22"/>
      <c r="H66" s="22"/>
      <c r="I66" s="73"/>
      <c r="J66" s="73"/>
      <c r="K66" s="48"/>
    </row>
    <row r="67" spans="1:14" ht="11.25">
      <c r="A67" s="45"/>
      <c r="B67" s="67" t="s">
        <v>83</v>
      </c>
      <c r="C67" s="22">
        <v>-1</v>
      </c>
      <c r="D67" s="22">
        <f>D63</f>
        <v>357.5</v>
      </c>
      <c r="E67" s="22">
        <v>3.14</v>
      </c>
      <c r="F67" s="65">
        <f>0.315*0.315</f>
        <v>9.9225000000000008E-2</v>
      </c>
      <c r="G67" s="22">
        <f t="shared" ref="G67:G68" si="25">F67*E67*D67*C67</f>
        <v>-111.38502375</v>
      </c>
      <c r="H67" s="22"/>
      <c r="I67" s="73"/>
      <c r="J67" s="73"/>
      <c r="K67" s="48"/>
    </row>
    <row r="68" spans="1:14" ht="11.25">
      <c r="A68" s="45"/>
      <c r="B68" s="67" t="s">
        <v>84</v>
      </c>
      <c r="C68" s="22">
        <v>-1</v>
      </c>
      <c r="D68" s="22">
        <f>D64</f>
        <v>868.6</v>
      </c>
      <c r="E68" s="22">
        <v>3.14</v>
      </c>
      <c r="F68" s="65">
        <f>0.2*0.2</f>
        <v>4.0000000000000008E-2</v>
      </c>
      <c r="G68" s="22">
        <f t="shared" si="25"/>
        <v>-109.09616000000001</v>
      </c>
      <c r="H68" s="22"/>
      <c r="I68" s="73"/>
      <c r="J68" s="73"/>
      <c r="K68" s="48"/>
    </row>
    <row r="69" spans="1:14" ht="11.25">
      <c r="A69" s="45"/>
      <c r="B69" s="67" t="s">
        <v>27</v>
      </c>
      <c r="C69" s="22">
        <v>-1</v>
      </c>
      <c r="D69" s="22">
        <f>D65</f>
        <v>264</v>
      </c>
      <c r="E69" s="22">
        <v>3.14</v>
      </c>
      <c r="F69" s="65">
        <f>0.04515*0.04515</f>
        <v>2.0385225000000002E-3</v>
      </c>
      <c r="G69" s="22">
        <f t="shared" si="22"/>
        <v>-1.6898536116000002</v>
      </c>
      <c r="H69" s="22">
        <f>ROUND(SUM(G63:G69),2)</f>
        <v>661.12</v>
      </c>
      <c r="I69" s="73">
        <v>7.6</v>
      </c>
      <c r="J69" s="73">
        <f t="shared" si="24"/>
        <v>5024.5119999999997</v>
      </c>
      <c r="K69" s="48"/>
    </row>
    <row r="70" spans="1:14" ht="11.25">
      <c r="A70" s="45"/>
      <c r="B70" s="63"/>
      <c r="C70" s="22"/>
      <c r="D70" s="22"/>
      <c r="E70" s="22"/>
      <c r="F70" s="22"/>
      <c r="G70" s="22"/>
      <c r="H70" s="22"/>
      <c r="I70" s="73"/>
      <c r="J70" s="73">
        <f t="shared" si="24"/>
        <v>0</v>
      </c>
      <c r="K70" s="48"/>
    </row>
    <row r="71" spans="1:14" ht="11.25">
      <c r="A71" s="45"/>
      <c r="B71" s="63"/>
      <c r="C71" s="22"/>
      <c r="D71" s="22"/>
      <c r="E71" s="22"/>
      <c r="F71" s="22"/>
      <c r="G71" s="22"/>
      <c r="H71" s="22"/>
      <c r="I71" s="73"/>
      <c r="J71" s="73"/>
      <c r="K71" s="48"/>
    </row>
    <row r="72" spans="1:14" ht="33.75">
      <c r="A72" s="45" t="s">
        <v>28</v>
      </c>
      <c r="B72" s="64" t="s">
        <v>31</v>
      </c>
      <c r="C72" s="22"/>
      <c r="D72" s="22"/>
      <c r="E72" s="22"/>
      <c r="F72" s="22"/>
      <c r="G72" s="22"/>
      <c r="H72" s="22"/>
      <c r="I72" s="73"/>
      <c r="J72" s="73"/>
      <c r="K72" s="48"/>
    </row>
    <row r="73" spans="1:14" ht="11.25">
      <c r="A73" s="45"/>
      <c r="B73" s="67" t="s">
        <v>29</v>
      </c>
      <c r="C73" s="22">
        <v>1</v>
      </c>
      <c r="D73" s="22">
        <f>H53</f>
        <v>1951.56</v>
      </c>
      <c r="E73" s="22"/>
      <c r="F73" s="22"/>
      <c r="G73" s="22">
        <f>C73*D73</f>
        <v>1951.56</v>
      </c>
      <c r="H73" s="22"/>
      <c r="I73" s="73"/>
      <c r="J73" s="73">
        <f t="shared" si="24"/>
        <v>0</v>
      </c>
      <c r="K73" s="48"/>
    </row>
    <row r="74" spans="1:14" ht="22.5">
      <c r="A74" s="45"/>
      <c r="B74" s="68" t="s">
        <v>30</v>
      </c>
      <c r="C74" s="22">
        <v>-1</v>
      </c>
      <c r="D74" s="22">
        <f>SUM(G63:G65)</f>
        <v>883.29599999999994</v>
      </c>
      <c r="E74" s="22"/>
      <c r="F74" s="22"/>
      <c r="G74" s="22">
        <f>C74*D74</f>
        <v>-883.29599999999994</v>
      </c>
      <c r="H74" s="22">
        <f>ROUND(SUM(G73:G74),2)</f>
        <v>1068.26</v>
      </c>
      <c r="I74" s="73">
        <v>6</v>
      </c>
      <c r="J74" s="73">
        <f t="shared" si="24"/>
        <v>6409.5599999999995</v>
      </c>
      <c r="K74" s="48"/>
    </row>
    <row r="75" spans="1:14" ht="11.25">
      <c r="A75" s="45"/>
      <c r="B75" s="31"/>
      <c r="C75" s="22"/>
      <c r="D75" s="22"/>
      <c r="E75" s="22"/>
      <c r="F75" s="22"/>
      <c r="G75" s="22">
        <f t="shared" ref="G75:G76" si="26">C75*D75</f>
        <v>0</v>
      </c>
      <c r="H75" s="22"/>
      <c r="I75" s="73"/>
      <c r="J75" s="73">
        <f t="shared" si="24"/>
        <v>0</v>
      </c>
      <c r="K75" s="48"/>
    </row>
    <row r="76" spans="1:14" ht="33.75">
      <c r="A76" s="45" t="s">
        <v>32</v>
      </c>
      <c r="B76" s="64" t="s">
        <v>33</v>
      </c>
      <c r="C76" s="22">
        <f>0.4*1.5</f>
        <v>0.60000000000000009</v>
      </c>
      <c r="D76" s="22">
        <f>H53</f>
        <v>1951.56</v>
      </c>
      <c r="E76" s="22"/>
      <c r="F76" s="22"/>
      <c r="G76" s="22">
        <f t="shared" si="26"/>
        <v>1170.9360000000001</v>
      </c>
      <c r="H76" s="22">
        <f>ROUND(SUM(G76),2)</f>
        <v>1170.94</v>
      </c>
      <c r="I76" s="73">
        <v>7.5</v>
      </c>
      <c r="J76" s="73">
        <f t="shared" si="24"/>
        <v>8782.0500000000011</v>
      </c>
      <c r="K76" s="48"/>
    </row>
    <row r="77" spans="1:14" ht="11.25">
      <c r="A77" s="45"/>
      <c r="B77" s="32"/>
      <c r="C77" s="22"/>
      <c r="D77" s="22"/>
      <c r="E77" s="22"/>
      <c r="F77" s="22"/>
      <c r="G77" s="22">
        <f t="shared" ref="G77:G85" si="27">F77*E77*D77*C77</f>
        <v>0</v>
      </c>
      <c r="H77" s="65"/>
      <c r="I77" s="73"/>
      <c r="J77" s="74"/>
      <c r="K77" s="77">
        <f>SUM(J53:J76)</f>
        <v>49386.75</v>
      </c>
    </row>
    <row r="78" spans="1:14" ht="11.25">
      <c r="A78" s="45"/>
      <c r="B78" s="31"/>
      <c r="C78" s="22"/>
      <c r="D78" s="22"/>
      <c r="E78" s="22"/>
      <c r="F78" s="22"/>
      <c r="G78" s="22">
        <f t="shared" si="27"/>
        <v>0</v>
      </c>
      <c r="H78" s="65"/>
      <c r="I78" s="73"/>
      <c r="J78" s="73">
        <f t="shared" si="24"/>
        <v>0</v>
      </c>
      <c r="K78" s="48"/>
    </row>
    <row r="79" spans="1:14" ht="11.25">
      <c r="A79" s="45"/>
      <c r="B79" s="59"/>
      <c r="C79" s="22"/>
      <c r="D79" s="22"/>
      <c r="E79" s="22"/>
      <c r="F79" s="22"/>
      <c r="G79" s="22">
        <f t="shared" si="27"/>
        <v>0</v>
      </c>
      <c r="H79" s="65"/>
      <c r="I79" s="73"/>
      <c r="J79" s="73">
        <f t="shared" si="24"/>
        <v>0</v>
      </c>
      <c r="K79" s="48"/>
    </row>
    <row r="80" spans="1:14" ht="11.25">
      <c r="A80" s="45" t="s">
        <v>34</v>
      </c>
      <c r="B80" s="59" t="s">
        <v>35</v>
      </c>
      <c r="C80" s="22"/>
      <c r="D80" s="22"/>
      <c r="E80" s="22"/>
      <c r="F80" s="22"/>
      <c r="G80" s="22">
        <f t="shared" si="27"/>
        <v>0</v>
      </c>
      <c r="H80" s="65"/>
      <c r="I80" s="73"/>
      <c r="J80" s="73">
        <f t="shared" si="24"/>
        <v>0</v>
      </c>
      <c r="K80" s="48"/>
      <c r="M80" s="33"/>
      <c r="N80" s="33"/>
    </row>
    <row r="81" spans="1:14" ht="14.25" customHeight="1">
      <c r="A81" s="45"/>
      <c r="B81" s="31"/>
      <c r="C81" s="22"/>
      <c r="D81" s="22"/>
      <c r="E81" s="22"/>
      <c r="F81" s="22"/>
      <c r="G81" s="22">
        <f t="shared" si="27"/>
        <v>0</v>
      </c>
      <c r="H81" s="65"/>
      <c r="I81" s="73"/>
      <c r="J81" s="73">
        <f t="shared" si="24"/>
        <v>0</v>
      </c>
      <c r="K81" s="48"/>
      <c r="N81" s="33"/>
    </row>
    <row r="82" spans="1:14" ht="22.5">
      <c r="A82" s="45" t="s">
        <v>36</v>
      </c>
      <c r="B82" s="64" t="s">
        <v>40</v>
      </c>
      <c r="C82" s="22"/>
      <c r="D82" s="22"/>
      <c r="E82" s="22"/>
      <c r="F82" s="22"/>
      <c r="G82" s="22">
        <f t="shared" si="27"/>
        <v>0</v>
      </c>
      <c r="H82" s="65"/>
      <c r="I82" s="73"/>
      <c r="J82" s="73">
        <f t="shared" si="24"/>
        <v>0</v>
      </c>
      <c r="K82" s="48"/>
      <c r="N82" s="33"/>
    </row>
    <row r="83" spans="1:14" ht="11.25">
      <c r="A83" s="45"/>
      <c r="B83" s="69" t="s">
        <v>37</v>
      </c>
      <c r="C83" s="22">
        <v>1</v>
      </c>
      <c r="D83" s="22">
        <f>D53</f>
        <v>264</v>
      </c>
      <c r="E83" s="22"/>
      <c r="F83" s="22"/>
      <c r="G83" s="22">
        <f>C83*D83</f>
        <v>264</v>
      </c>
      <c r="H83" s="22">
        <f>ROUND(SUM(G83),2)</f>
        <v>264</v>
      </c>
      <c r="I83" s="73">
        <v>9</v>
      </c>
      <c r="J83" s="73">
        <f t="shared" si="24"/>
        <v>2376</v>
      </c>
      <c r="K83" s="48"/>
      <c r="N83" s="33"/>
    </row>
    <row r="84" spans="1:14" ht="11.25">
      <c r="A84" s="45"/>
      <c r="B84" s="69"/>
      <c r="C84" s="22"/>
      <c r="D84" s="22"/>
      <c r="E84" s="22"/>
      <c r="F84" s="22"/>
      <c r="G84" s="22">
        <f t="shared" si="27"/>
        <v>0</v>
      </c>
      <c r="H84" s="22"/>
      <c r="I84" s="73"/>
      <c r="J84" s="73">
        <f t="shared" si="24"/>
        <v>0</v>
      </c>
      <c r="K84" s="48"/>
      <c r="N84" s="33"/>
    </row>
    <row r="85" spans="1:14" ht="22.5">
      <c r="A85" s="45" t="s">
        <v>38</v>
      </c>
      <c r="B85" s="64" t="s">
        <v>39</v>
      </c>
      <c r="C85" s="22"/>
      <c r="D85" s="22"/>
      <c r="E85" s="22"/>
      <c r="F85" s="22"/>
      <c r="G85" s="22">
        <f t="shared" si="27"/>
        <v>0</v>
      </c>
      <c r="H85" s="22"/>
      <c r="I85" s="73"/>
      <c r="J85" s="73">
        <f t="shared" si="24"/>
        <v>0</v>
      </c>
      <c r="K85" s="48"/>
      <c r="N85" s="33"/>
    </row>
    <row r="86" spans="1:14" ht="45">
      <c r="A86" s="45"/>
      <c r="B86" s="69" t="s">
        <v>41</v>
      </c>
      <c r="C86" s="22">
        <v>6</v>
      </c>
      <c r="D86" s="22"/>
      <c r="E86" s="22"/>
      <c r="F86" s="22"/>
      <c r="G86" s="22">
        <f>C86</f>
        <v>6</v>
      </c>
      <c r="H86" s="22">
        <f>ROUND(SUM(G86),2)</f>
        <v>6</v>
      </c>
      <c r="I86" s="73">
        <v>435</v>
      </c>
      <c r="J86" s="73">
        <f t="shared" si="24"/>
        <v>2610</v>
      </c>
      <c r="K86" s="48"/>
      <c r="N86" s="33"/>
    </row>
    <row r="87" spans="1:14" ht="11.25">
      <c r="A87" s="45"/>
      <c r="B87" s="29"/>
      <c r="C87" s="22"/>
      <c r="D87" s="22"/>
      <c r="E87" s="22"/>
      <c r="F87" s="22"/>
      <c r="G87" s="22">
        <f t="shared" ref="G87:G103" si="28">C87</f>
        <v>0</v>
      </c>
      <c r="H87" s="22"/>
      <c r="I87" s="73"/>
      <c r="J87" s="73">
        <f t="shared" si="24"/>
        <v>0</v>
      </c>
      <c r="K87" s="48"/>
      <c r="N87" s="33"/>
    </row>
    <row r="88" spans="1:14" ht="33.75">
      <c r="A88" s="45" t="s">
        <v>42</v>
      </c>
      <c r="B88" s="69" t="s">
        <v>43</v>
      </c>
      <c r="C88" s="22"/>
      <c r="D88" s="22"/>
      <c r="E88" s="22"/>
      <c r="F88" s="22"/>
      <c r="G88" s="22">
        <f t="shared" si="28"/>
        <v>0</v>
      </c>
      <c r="H88" s="22"/>
      <c r="I88" s="73"/>
      <c r="J88" s="73">
        <f t="shared" si="24"/>
        <v>0</v>
      </c>
      <c r="K88" s="48"/>
      <c r="N88" s="33"/>
    </row>
    <row r="89" spans="1:14" ht="11.25">
      <c r="A89" s="45"/>
      <c r="B89" s="69" t="s">
        <v>172</v>
      </c>
      <c r="C89" s="22">
        <v>1</v>
      </c>
      <c r="D89" s="22"/>
      <c r="E89" s="22"/>
      <c r="F89" s="22"/>
      <c r="G89" s="22">
        <f t="shared" si="28"/>
        <v>1</v>
      </c>
      <c r="H89" s="22">
        <f t="shared" ref="H89:H91" si="29">ROUND(SUM(G89),2)</f>
        <v>1</v>
      </c>
      <c r="I89" s="73">
        <v>70</v>
      </c>
      <c r="J89" s="73">
        <f t="shared" si="24"/>
        <v>70</v>
      </c>
      <c r="K89" s="48"/>
      <c r="N89" s="33"/>
    </row>
    <row r="90" spans="1:14" ht="11.25">
      <c r="A90" s="45"/>
      <c r="B90" s="69" t="s">
        <v>173</v>
      </c>
      <c r="C90" s="22">
        <v>2</v>
      </c>
      <c r="D90" s="22"/>
      <c r="E90" s="22"/>
      <c r="F90" s="22"/>
      <c r="G90" s="22">
        <f t="shared" si="28"/>
        <v>2</v>
      </c>
      <c r="H90" s="22">
        <f t="shared" si="29"/>
        <v>2</v>
      </c>
      <c r="I90" s="73">
        <v>50</v>
      </c>
      <c r="J90" s="73">
        <f t="shared" si="24"/>
        <v>100</v>
      </c>
      <c r="K90" s="48"/>
      <c r="N90" s="33"/>
    </row>
    <row r="91" spans="1:14" ht="11.25">
      <c r="A91" s="45"/>
      <c r="B91" s="69" t="s">
        <v>174</v>
      </c>
      <c r="C91" s="22">
        <v>1</v>
      </c>
      <c r="D91" s="22"/>
      <c r="E91" s="22"/>
      <c r="F91" s="22"/>
      <c r="G91" s="22">
        <f t="shared" si="28"/>
        <v>1</v>
      </c>
      <c r="H91" s="22">
        <f t="shared" si="29"/>
        <v>1</v>
      </c>
      <c r="I91" s="73">
        <v>45</v>
      </c>
      <c r="J91" s="73">
        <f t="shared" si="24"/>
        <v>45</v>
      </c>
      <c r="K91" s="48"/>
      <c r="N91" s="33"/>
    </row>
    <row r="92" spans="1:14" ht="11.25">
      <c r="A92" s="45"/>
      <c r="B92" s="66"/>
      <c r="C92" s="22"/>
      <c r="D92" s="22"/>
      <c r="E92" s="22"/>
      <c r="F92" s="22"/>
      <c r="G92" s="22">
        <f t="shared" si="28"/>
        <v>0</v>
      </c>
      <c r="H92" s="22"/>
      <c r="I92" s="73"/>
      <c r="J92" s="73">
        <f t="shared" si="24"/>
        <v>0</v>
      </c>
      <c r="K92" s="48"/>
      <c r="N92" s="33"/>
    </row>
    <row r="93" spans="1:14" ht="33.75">
      <c r="A93" s="45" t="s">
        <v>44</v>
      </c>
      <c r="B93" s="69" t="s">
        <v>45</v>
      </c>
      <c r="C93" s="22"/>
      <c r="D93" s="22"/>
      <c r="E93" s="22"/>
      <c r="F93" s="22"/>
      <c r="G93" s="22">
        <f t="shared" si="28"/>
        <v>0</v>
      </c>
      <c r="H93" s="22"/>
      <c r="I93" s="73"/>
      <c r="J93" s="73">
        <f t="shared" si="24"/>
        <v>0</v>
      </c>
      <c r="K93" s="48"/>
      <c r="N93" s="33"/>
    </row>
    <row r="94" spans="1:14" ht="11.25">
      <c r="A94" s="45"/>
      <c r="B94" s="70" t="s">
        <v>77</v>
      </c>
      <c r="C94" s="22">
        <v>6</v>
      </c>
      <c r="D94" s="22"/>
      <c r="E94" s="22"/>
      <c r="F94" s="22"/>
      <c r="G94" s="22">
        <f t="shared" si="28"/>
        <v>6</v>
      </c>
      <c r="H94" s="22">
        <f t="shared" ref="H94:H103" si="30">ROUND(SUM(G94),2)</f>
        <v>6</v>
      </c>
      <c r="I94" s="73">
        <v>75</v>
      </c>
      <c r="J94" s="73">
        <f t="shared" si="24"/>
        <v>450</v>
      </c>
      <c r="K94" s="48"/>
      <c r="N94" s="33"/>
    </row>
    <row r="95" spans="1:14" ht="22.5">
      <c r="A95" s="45"/>
      <c r="B95" s="70" t="s">
        <v>78</v>
      </c>
      <c r="C95" s="22">
        <v>4</v>
      </c>
      <c r="D95" s="22"/>
      <c r="E95" s="22"/>
      <c r="F95" s="22"/>
      <c r="G95" s="22">
        <f t="shared" si="28"/>
        <v>4</v>
      </c>
      <c r="H95" s="22">
        <f t="shared" si="30"/>
        <v>4</v>
      </c>
      <c r="I95" s="73">
        <v>350</v>
      </c>
      <c r="J95" s="73">
        <f t="shared" si="24"/>
        <v>1400</v>
      </c>
      <c r="K95" s="48"/>
      <c r="N95" s="33"/>
    </row>
    <row r="96" spans="1:14" ht="11.25">
      <c r="A96" s="45"/>
      <c r="B96" s="70"/>
      <c r="C96" s="22"/>
      <c r="D96" s="22"/>
      <c r="E96" s="22"/>
      <c r="F96" s="22"/>
      <c r="G96" s="22">
        <f t="shared" si="28"/>
        <v>0</v>
      </c>
      <c r="H96" s="22">
        <f t="shared" si="30"/>
        <v>0</v>
      </c>
      <c r="I96" s="73"/>
      <c r="J96" s="73">
        <f t="shared" si="24"/>
        <v>0</v>
      </c>
      <c r="K96" s="48"/>
      <c r="N96" s="33"/>
    </row>
    <row r="97" spans="1:14" ht="22.5">
      <c r="A97" s="45" t="s">
        <v>46</v>
      </c>
      <c r="B97" s="64" t="s">
        <v>47</v>
      </c>
      <c r="C97" s="22">
        <v>7</v>
      </c>
      <c r="D97" s="22"/>
      <c r="E97" s="22"/>
      <c r="F97" s="22"/>
      <c r="G97" s="22">
        <f t="shared" si="28"/>
        <v>7</v>
      </c>
      <c r="H97" s="22">
        <f t="shared" si="30"/>
        <v>7</v>
      </c>
      <c r="I97" s="73">
        <v>40</v>
      </c>
      <c r="J97" s="73">
        <f t="shared" si="24"/>
        <v>280</v>
      </c>
      <c r="K97" s="48"/>
      <c r="N97" s="33"/>
    </row>
    <row r="98" spans="1:14" ht="11.25">
      <c r="A98" s="45"/>
      <c r="B98" s="29"/>
      <c r="C98" s="22"/>
      <c r="D98" s="22"/>
      <c r="E98" s="22"/>
      <c r="F98" s="22"/>
      <c r="G98" s="22">
        <f t="shared" si="28"/>
        <v>0</v>
      </c>
      <c r="H98" s="22">
        <f t="shared" si="30"/>
        <v>0</v>
      </c>
      <c r="I98" s="73"/>
      <c r="J98" s="73">
        <f t="shared" si="24"/>
        <v>0</v>
      </c>
      <c r="K98" s="48"/>
      <c r="N98" s="33"/>
    </row>
    <row r="99" spans="1:14" ht="22.5">
      <c r="A99" s="45" t="s">
        <v>48</v>
      </c>
      <c r="B99" s="69" t="s">
        <v>49</v>
      </c>
      <c r="C99" s="22">
        <v>6</v>
      </c>
      <c r="D99" s="22"/>
      <c r="E99" s="22"/>
      <c r="F99" s="22"/>
      <c r="G99" s="22">
        <f t="shared" si="28"/>
        <v>6</v>
      </c>
      <c r="H99" s="22">
        <f t="shared" si="30"/>
        <v>6</v>
      </c>
      <c r="I99" s="73">
        <v>40</v>
      </c>
      <c r="J99" s="73">
        <f t="shared" si="24"/>
        <v>240</v>
      </c>
      <c r="K99" s="48"/>
      <c r="N99" s="33"/>
    </row>
    <row r="100" spans="1:14" ht="11.25">
      <c r="A100" s="45"/>
      <c r="B100" s="69"/>
      <c r="C100" s="22"/>
      <c r="D100" s="22"/>
      <c r="E100" s="22"/>
      <c r="F100" s="22"/>
      <c r="G100" s="22">
        <f t="shared" si="28"/>
        <v>0</v>
      </c>
      <c r="H100" s="22">
        <f t="shared" si="30"/>
        <v>0</v>
      </c>
      <c r="I100" s="73"/>
      <c r="J100" s="73">
        <f t="shared" si="24"/>
        <v>0</v>
      </c>
      <c r="K100" s="48"/>
      <c r="N100" s="33"/>
    </row>
    <row r="101" spans="1:14" ht="67.5">
      <c r="A101" s="45" t="s">
        <v>167</v>
      </c>
      <c r="B101" s="71" t="s">
        <v>50</v>
      </c>
      <c r="C101" s="22">
        <v>30</v>
      </c>
      <c r="D101" s="22"/>
      <c r="E101" s="22"/>
      <c r="F101" s="22"/>
      <c r="G101" s="22">
        <f t="shared" si="28"/>
        <v>30</v>
      </c>
      <c r="H101" s="22">
        <f t="shared" si="30"/>
        <v>30</v>
      </c>
      <c r="I101" s="73">
        <v>100</v>
      </c>
      <c r="J101" s="73">
        <f t="shared" si="24"/>
        <v>3000</v>
      </c>
      <c r="K101" s="48"/>
      <c r="N101" s="33"/>
    </row>
    <row r="102" spans="1:14" ht="11.25">
      <c r="A102" s="45"/>
      <c r="B102" s="71"/>
      <c r="C102" s="22"/>
      <c r="D102" s="22"/>
      <c r="E102" s="22"/>
      <c r="F102" s="22"/>
      <c r="G102" s="22">
        <f t="shared" si="28"/>
        <v>0</v>
      </c>
      <c r="H102" s="22"/>
      <c r="I102" s="73"/>
      <c r="J102" s="73"/>
      <c r="K102" s="48"/>
      <c r="N102" s="33"/>
    </row>
    <row r="103" spans="1:14" ht="67.5">
      <c r="A103" s="45" t="s">
        <v>76</v>
      </c>
      <c r="B103" s="71" t="s">
        <v>163</v>
      </c>
      <c r="C103" s="22">
        <v>1</v>
      </c>
      <c r="D103" s="22"/>
      <c r="E103" s="22"/>
      <c r="F103" s="22"/>
      <c r="G103" s="22">
        <f t="shared" si="28"/>
        <v>1</v>
      </c>
      <c r="H103" s="22">
        <f t="shared" si="30"/>
        <v>1</v>
      </c>
      <c r="I103" s="73">
        <v>250</v>
      </c>
      <c r="J103" s="73">
        <f t="shared" ref="J103" si="31">I103*H103</f>
        <v>250</v>
      </c>
      <c r="K103" s="48"/>
      <c r="N103" s="33"/>
    </row>
    <row r="104" spans="1:14" ht="11.25">
      <c r="A104" s="45"/>
      <c r="B104" s="29"/>
      <c r="C104" s="22"/>
      <c r="D104" s="22"/>
      <c r="E104" s="22"/>
      <c r="F104" s="22"/>
      <c r="G104" s="22">
        <f t="shared" ref="G104:G108" si="32">F104*E104*D104*C104</f>
        <v>0</v>
      </c>
      <c r="H104" s="22"/>
      <c r="I104" s="73"/>
      <c r="J104" s="74"/>
      <c r="K104" s="77">
        <f>SUM(J83:J103)</f>
        <v>10821</v>
      </c>
      <c r="N104" s="33"/>
    </row>
    <row r="105" spans="1:14" ht="11.25">
      <c r="A105" s="45"/>
      <c r="B105" s="29"/>
      <c r="C105" s="22"/>
      <c r="D105" s="22"/>
      <c r="E105" s="22"/>
      <c r="F105" s="22"/>
      <c r="G105" s="22">
        <f t="shared" si="32"/>
        <v>0</v>
      </c>
      <c r="H105" s="22"/>
      <c r="I105" s="73"/>
      <c r="J105" s="73">
        <f t="shared" si="24"/>
        <v>0</v>
      </c>
      <c r="K105" s="48"/>
      <c r="N105" s="33"/>
    </row>
    <row r="106" spans="1:14" ht="22.5">
      <c r="A106" s="45" t="s">
        <v>51</v>
      </c>
      <c r="B106" s="79" t="s">
        <v>85</v>
      </c>
      <c r="C106" s="22"/>
      <c r="D106" s="22"/>
      <c r="E106" s="22"/>
      <c r="F106" s="22"/>
      <c r="G106" s="22">
        <f t="shared" si="32"/>
        <v>0</v>
      </c>
      <c r="H106" s="22"/>
      <c r="I106" s="73"/>
      <c r="J106" s="73"/>
      <c r="K106" s="48"/>
      <c r="N106" s="33"/>
    </row>
    <row r="107" spans="1:14" ht="11.25">
      <c r="A107" s="45"/>
      <c r="B107" s="29"/>
      <c r="C107" s="22"/>
      <c r="D107" s="22"/>
      <c r="E107" s="22"/>
      <c r="F107" s="22"/>
      <c r="G107" s="22">
        <f t="shared" si="32"/>
        <v>0</v>
      </c>
      <c r="H107" s="22"/>
      <c r="I107" s="73"/>
      <c r="J107" s="73"/>
      <c r="K107" s="48"/>
      <c r="N107" s="33"/>
    </row>
    <row r="108" spans="1:14" ht="33.75">
      <c r="A108" s="45" t="s">
        <v>53</v>
      </c>
      <c r="B108" s="29" t="s">
        <v>86</v>
      </c>
      <c r="C108" s="22"/>
      <c r="D108" s="22"/>
      <c r="E108" s="22"/>
      <c r="F108" s="22"/>
      <c r="G108" s="22">
        <f t="shared" si="32"/>
        <v>0</v>
      </c>
      <c r="H108" s="22"/>
      <c r="I108" s="73"/>
      <c r="J108" s="73"/>
      <c r="K108" s="48"/>
      <c r="N108" s="33"/>
    </row>
    <row r="109" spans="1:14" ht="11.25">
      <c r="A109" s="45"/>
      <c r="B109" s="29" t="s">
        <v>87</v>
      </c>
      <c r="C109" s="22">
        <v>1</v>
      </c>
      <c r="D109" s="22">
        <f>D58</f>
        <v>868.6</v>
      </c>
      <c r="E109" s="22"/>
      <c r="F109" s="22"/>
      <c r="G109" s="22">
        <f>C109*D109</f>
        <v>868.6</v>
      </c>
      <c r="H109" s="22">
        <f t="shared" ref="H109" si="33">ROUND(SUM(G109),2)</f>
        <v>868.6</v>
      </c>
      <c r="I109" s="73">
        <v>12.5</v>
      </c>
      <c r="J109" s="73">
        <f t="shared" si="24"/>
        <v>10857.5</v>
      </c>
      <c r="K109" s="48"/>
      <c r="N109" s="33"/>
    </row>
    <row r="110" spans="1:14" ht="11.25">
      <c r="A110" s="45"/>
      <c r="B110" s="29"/>
      <c r="C110" s="22"/>
      <c r="D110" s="22"/>
      <c r="E110" s="22"/>
      <c r="F110" s="22"/>
      <c r="G110" s="22"/>
      <c r="H110" s="22"/>
      <c r="I110" s="73"/>
      <c r="J110" s="73"/>
      <c r="K110" s="48"/>
      <c r="N110" s="33"/>
    </row>
    <row r="111" spans="1:14" ht="22.5">
      <c r="A111" s="45" t="s">
        <v>57</v>
      </c>
      <c r="B111" s="29" t="s">
        <v>88</v>
      </c>
      <c r="C111" s="22"/>
      <c r="D111" s="22"/>
      <c r="E111" s="22"/>
      <c r="F111" s="22"/>
      <c r="G111" s="22"/>
      <c r="H111" s="22"/>
      <c r="I111" s="73"/>
      <c r="J111" s="73"/>
      <c r="K111" s="48"/>
      <c r="N111" s="33"/>
    </row>
    <row r="112" spans="1:14" ht="11.25">
      <c r="A112" s="45"/>
      <c r="B112" s="29" t="s">
        <v>89</v>
      </c>
      <c r="C112" s="22">
        <v>22</v>
      </c>
      <c r="D112" s="22"/>
      <c r="E112" s="22"/>
      <c r="F112" s="22"/>
      <c r="G112" s="22">
        <f>C112</f>
        <v>22</v>
      </c>
      <c r="H112" s="22">
        <f t="shared" ref="H112:H117" si="34">ROUND(SUM(G112),2)</f>
        <v>22</v>
      </c>
      <c r="I112" s="73">
        <v>450</v>
      </c>
      <c r="J112" s="73">
        <f t="shared" ref="J112:J117" si="35">I112*H112</f>
        <v>9900</v>
      </c>
      <c r="K112" s="48"/>
      <c r="N112" s="33"/>
    </row>
    <row r="113" spans="1:14" ht="11.25">
      <c r="A113" s="45"/>
      <c r="B113" s="29" t="s">
        <v>164</v>
      </c>
      <c r="C113" s="22">
        <v>1</v>
      </c>
      <c r="D113" s="22"/>
      <c r="E113" s="22"/>
      <c r="F113" s="22"/>
      <c r="G113" s="22">
        <f t="shared" ref="G113:G117" si="36">C113</f>
        <v>1</v>
      </c>
      <c r="H113" s="22">
        <f t="shared" si="34"/>
        <v>1</v>
      </c>
      <c r="I113" s="73">
        <v>600</v>
      </c>
      <c r="J113" s="73">
        <f t="shared" ref="J113" si="37">I113*H113</f>
        <v>600</v>
      </c>
      <c r="K113" s="48"/>
      <c r="N113" s="33"/>
    </row>
    <row r="114" spans="1:14" ht="11.25">
      <c r="A114" s="45"/>
      <c r="B114" s="29"/>
      <c r="C114" s="22"/>
      <c r="D114" s="22"/>
      <c r="E114" s="22"/>
      <c r="F114" s="22"/>
      <c r="G114" s="22">
        <f t="shared" si="36"/>
        <v>0</v>
      </c>
      <c r="H114" s="22">
        <f t="shared" si="34"/>
        <v>0</v>
      </c>
      <c r="I114" s="73"/>
      <c r="J114" s="73">
        <f t="shared" si="35"/>
        <v>0</v>
      </c>
      <c r="K114" s="48"/>
      <c r="N114" s="33"/>
    </row>
    <row r="115" spans="1:14" ht="22.5">
      <c r="A115" s="45" t="s">
        <v>166</v>
      </c>
      <c r="B115" s="29" t="s">
        <v>90</v>
      </c>
      <c r="C115" s="22">
        <v>1</v>
      </c>
      <c r="D115" s="22"/>
      <c r="E115" s="22"/>
      <c r="F115" s="22"/>
      <c r="G115" s="22">
        <f t="shared" si="36"/>
        <v>1</v>
      </c>
      <c r="H115" s="22">
        <f t="shared" si="34"/>
        <v>1</v>
      </c>
      <c r="I115" s="73">
        <v>200</v>
      </c>
      <c r="J115" s="73">
        <f t="shared" si="35"/>
        <v>200</v>
      </c>
      <c r="K115" s="48"/>
      <c r="N115" s="33"/>
    </row>
    <row r="116" spans="1:14" ht="11.25">
      <c r="A116" s="45"/>
      <c r="B116" s="29"/>
      <c r="C116" s="22"/>
      <c r="D116" s="22"/>
      <c r="E116" s="22"/>
      <c r="F116" s="22"/>
      <c r="G116" s="22">
        <f t="shared" si="36"/>
        <v>0</v>
      </c>
      <c r="H116" s="22">
        <f t="shared" si="34"/>
        <v>0</v>
      </c>
      <c r="I116" s="73"/>
      <c r="J116" s="73">
        <f t="shared" si="35"/>
        <v>0</v>
      </c>
      <c r="K116" s="48"/>
      <c r="N116" s="33"/>
    </row>
    <row r="117" spans="1:14" ht="33.75">
      <c r="A117" s="45" t="s">
        <v>60</v>
      </c>
      <c r="B117" s="29" t="s">
        <v>91</v>
      </c>
      <c r="C117" s="22">
        <v>31</v>
      </c>
      <c r="D117" s="22"/>
      <c r="E117" s="22"/>
      <c r="F117" s="22"/>
      <c r="G117" s="22">
        <f t="shared" si="36"/>
        <v>31</v>
      </c>
      <c r="H117" s="22">
        <f t="shared" si="34"/>
        <v>31</v>
      </c>
      <c r="I117" s="73">
        <v>160</v>
      </c>
      <c r="J117" s="73">
        <f t="shared" si="35"/>
        <v>4960</v>
      </c>
      <c r="K117" s="48"/>
      <c r="N117" s="33"/>
    </row>
    <row r="118" spans="1:14" ht="11.25">
      <c r="A118" s="45"/>
      <c r="B118" s="29"/>
      <c r="C118" s="22"/>
      <c r="D118" s="22"/>
      <c r="E118" s="22"/>
      <c r="F118" s="22"/>
      <c r="G118" s="22"/>
      <c r="H118" s="22"/>
      <c r="I118" s="73"/>
      <c r="J118" s="80"/>
      <c r="K118" s="81">
        <f>SUM(J109:J117)</f>
        <v>26517.5</v>
      </c>
      <c r="N118" s="33"/>
    </row>
    <row r="119" spans="1:14" ht="11.25">
      <c r="A119" s="45"/>
      <c r="B119" s="29"/>
      <c r="C119" s="22"/>
      <c r="D119" s="22"/>
      <c r="E119" s="22"/>
      <c r="F119" s="22"/>
      <c r="G119" s="22"/>
      <c r="H119" s="22"/>
      <c r="I119" s="73"/>
      <c r="J119" s="73"/>
      <c r="K119" s="48"/>
      <c r="N119" s="33"/>
    </row>
    <row r="120" spans="1:14" ht="11.25">
      <c r="A120" s="45" t="s">
        <v>64</v>
      </c>
      <c r="B120" s="79" t="s">
        <v>92</v>
      </c>
      <c r="C120" s="22"/>
      <c r="D120" s="22"/>
      <c r="E120" s="22"/>
      <c r="F120" s="22"/>
      <c r="G120" s="22"/>
      <c r="H120" s="22"/>
      <c r="I120" s="73"/>
      <c r="J120" s="73"/>
      <c r="K120" s="48"/>
      <c r="N120" s="33"/>
    </row>
    <row r="121" spans="1:14" ht="11.25">
      <c r="A121" s="45"/>
      <c r="B121" s="29"/>
      <c r="C121" s="22"/>
      <c r="D121" s="22"/>
      <c r="E121" s="22"/>
      <c r="F121" s="22"/>
      <c r="G121" s="22"/>
      <c r="H121" s="22"/>
      <c r="I121" s="73"/>
      <c r="J121" s="73"/>
      <c r="K121" s="48"/>
      <c r="N121" s="33"/>
    </row>
    <row r="122" spans="1:14" ht="33.75">
      <c r="A122" s="45" t="s">
        <v>66</v>
      </c>
      <c r="B122" s="29" t="s">
        <v>86</v>
      </c>
      <c r="C122" s="22"/>
      <c r="D122" s="22"/>
      <c r="E122" s="22"/>
      <c r="F122" s="22"/>
      <c r="G122" s="22"/>
      <c r="H122" s="22"/>
      <c r="I122" s="73"/>
      <c r="J122" s="73"/>
      <c r="K122" s="48"/>
      <c r="N122" s="33"/>
    </row>
    <row r="123" spans="1:14" ht="11.25">
      <c r="A123" s="45"/>
      <c r="B123" s="29" t="s">
        <v>93</v>
      </c>
      <c r="C123" s="22">
        <v>1</v>
      </c>
      <c r="D123" s="22">
        <f>D57</f>
        <v>357.5</v>
      </c>
      <c r="E123" s="22"/>
      <c r="F123" s="22"/>
      <c r="G123" s="22">
        <f>C123*D123</f>
        <v>357.5</v>
      </c>
      <c r="H123" s="22">
        <f t="shared" ref="H123:H130" si="38">ROUND(SUM(G123),2)</f>
        <v>357.5</v>
      </c>
      <c r="I123" s="73">
        <v>22</v>
      </c>
      <c r="J123" s="73">
        <f t="shared" ref="J123:J126" si="39">I123*H123</f>
        <v>7865</v>
      </c>
      <c r="K123" s="48"/>
      <c r="N123" s="33"/>
    </row>
    <row r="124" spans="1:14" ht="11.25">
      <c r="A124" s="45"/>
      <c r="B124" s="29"/>
      <c r="C124" s="22"/>
      <c r="D124" s="22"/>
      <c r="E124" s="22"/>
      <c r="F124" s="22"/>
      <c r="G124" s="22"/>
      <c r="H124" s="22">
        <f t="shared" si="38"/>
        <v>0</v>
      </c>
      <c r="I124" s="73"/>
      <c r="J124" s="73">
        <f t="shared" si="39"/>
        <v>0</v>
      </c>
      <c r="K124" s="48"/>
      <c r="N124" s="33"/>
    </row>
    <row r="125" spans="1:14" ht="22.5">
      <c r="A125" s="45" t="s">
        <v>67</v>
      </c>
      <c r="B125" s="29" t="s">
        <v>94</v>
      </c>
      <c r="C125" s="22"/>
      <c r="D125" s="22"/>
      <c r="E125" s="22"/>
      <c r="F125" s="22"/>
      <c r="G125" s="22"/>
      <c r="H125" s="22">
        <f t="shared" si="38"/>
        <v>0</v>
      </c>
      <c r="I125" s="73"/>
      <c r="J125" s="73">
        <f t="shared" si="39"/>
        <v>0</v>
      </c>
      <c r="K125" s="48"/>
      <c r="N125" s="33"/>
    </row>
    <row r="126" spans="1:14" ht="11.25">
      <c r="A126" s="45"/>
      <c r="B126" s="29" t="s">
        <v>95</v>
      </c>
      <c r="C126" s="22">
        <v>15</v>
      </c>
      <c r="D126" s="22"/>
      <c r="E126" s="22"/>
      <c r="F126" s="22"/>
      <c r="G126" s="22">
        <f>C126</f>
        <v>15</v>
      </c>
      <c r="H126" s="22">
        <f t="shared" si="38"/>
        <v>15</v>
      </c>
      <c r="I126" s="73">
        <v>425</v>
      </c>
      <c r="J126" s="73">
        <f t="shared" si="39"/>
        <v>6375</v>
      </c>
      <c r="K126" s="48"/>
      <c r="N126" s="33"/>
    </row>
    <row r="127" spans="1:14" ht="11.25">
      <c r="A127" s="45"/>
      <c r="B127" s="29"/>
      <c r="C127" s="22"/>
      <c r="D127" s="22"/>
      <c r="E127" s="22"/>
      <c r="F127" s="22"/>
      <c r="G127" s="22"/>
      <c r="H127" s="22"/>
      <c r="I127" s="73"/>
      <c r="J127" s="73"/>
      <c r="K127" s="48"/>
      <c r="N127" s="33"/>
    </row>
    <row r="128" spans="1:14" ht="112.5">
      <c r="A128" s="45" t="s">
        <v>68</v>
      </c>
      <c r="B128" s="29" t="s">
        <v>165</v>
      </c>
      <c r="C128" s="22">
        <v>2</v>
      </c>
      <c r="D128" s="22"/>
      <c r="E128" s="22"/>
      <c r="F128" s="22"/>
      <c r="G128" s="22">
        <f>C128</f>
        <v>2</v>
      </c>
      <c r="H128" s="22">
        <f t="shared" si="38"/>
        <v>2</v>
      </c>
      <c r="I128" s="73">
        <v>5950</v>
      </c>
      <c r="J128" s="73">
        <f t="shared" ref="J128" si="40">I128*H128</f>
        <v>11900</v>
      </c>
      <c r="K128" s="48"/>
      <c r="N128" s="33"/>
    </row>
    <row r="129" spans="1:14" ht="11.25">
      <c r="A129" s="45"/>
      <c r="B129" s="29"/>
      <c r="C129" s="22"/>
      <c r="D129" s="22"/>
      <c r="E129" s="22"/>
      <c r="F129" s="22"/>
      <c r="G129" s="22">
        <f t="shared" ref="G129:G130" si="41">C129</f>
        <v>0</v>
      </c>
      <c r="H129" s="22"/>
      <c r="I129" s="73"/>
      <c r="J129" s="73"/>
      <c r="K129" s="48"/>
      <c r="N129" s="33"/>
    </row>
    <row r="130" spans="1:14" ht="56.25">
      <c r="A130" s="45" t="s">
        <v>69</v>
      </c>
      <c r="B130" s="29" t="s">
        <v>96</v>
      </c>
      <c r="C130" s="22">
        <v>28</v>
      </c>
      <c r="D130" s="22"/>
      <c r="E130" s="22"/>
      <c r="F130" s="22"/>
      <c r="G130" s="22">
        <f t="shared" si="41"/>
        <v>28</v>
      </c>
      <c r="H130" s="22">
        <f t="shared" si="38"/>
        <v>28</v>
      </c>
      <c r="I130" s="73">
        <v>250</v>
      </c>
      <c r="J130" s="73">
        <f t="shared" ref="J130" si="42">I130*H130</f>
        <v>7000</v>
      </c>
      <c r="K130" s="48"/>
      <c r="N130" s="33"/>
    </row>
    <row r="131" spans="1:14" ht="11.25">
      <c r="A131" s="45"/>
      <c r="B131" s="29"/>
      <c r="C131" s="22"/>
      <c r="D131" s="22"/>
      <c r="E131" s="22"/>
      <c r="F131" s="22"/>
      <c r="G131" s="22"/>
      <c r="H131" s="22"/>
      <c r="I131" s="73"/>
      <c r="J131" s="82"/>
      <c r="K131" s="76">
        <f>SUM(J123:J130)</f>
        <v>33140</v>
      </c>
      <c r="N131" s="33"/>
    </row>
    <row r="132" spans="1:14" ht="11.25">
      <c r="A132" s="45"/>
      <c r="B132" s="29"/>
      <c r="C132" s="22"/>
      <c r="D132" s="22"/>
      <c r="E132" s="22"/>
      <c r="F132" s="22"/>
      <c r="G132" s="22"/>
      <c r="H132" s="22"/>
      <c r="I132" s="73"/>
      <c r="J132" s="73"/>
      <c r="K132" s="48"/>
      <c r="N132" s="33"/>
    </row>
    <row r="133" spans="1:14" ht="11.25">
      <c r="A133" s="45"/>
      <c r="B133" s="29"/>
      <c r="C133" s="22"/>
      <c r="D133" s="22"/>
      <c r="E133" s="22"/>
      <c r="F133" s="22"/>
      <c r="G133" s="22"/>
      <c r="H133" s="22"/>
      <c r="I133" s="73"/>
      <c r="J133" s="73">
        <f t="shared" si="24"/>
        <v>0</v>
      </c>
      <c r="K133" s="48"/>
      <c r="N133" s="33"/>
    </row>
    <row r="134" spans="1:14" ht="11.25">
      <c r="A134" s="45" t="s">
        <v>97</v>
      </c>
      <c r="B134" s="59" t="s">
        <v>52</v>
      </c>
      <c r="C134" s="22"/>
      <c r="D134" s="22"/>
      <c r="E134" s="22"/>
      <c r="F134" s="22"/>
      <c r="G134" s="22"/>
      <c r="H134" s="22"/>
      <c r="I134" s="73"/>
      <c r="J134" s="73">
        <f t="shared" si="24"/>
        <v>0</v>
      </c>
      <c r="K134" s="48"/>
      <c r="N134" s="33"/>
    </row>
    <row r="135" spans="1:14" ht="11.25">
      <c r="A135" s="45"/>
      <c r="B135" s="29"/>
      <c r="C135" s="22"/>
      <c r="D135" s="22"/>
      <c r="E135" s="22"/>
      <c r="F135" s="22"/>
      <c r="G135" s="22"/>
      <c r="H135" s="22"/>
      <c r="I135" s="73"/>
      <c r="J135" s="73">
        <f t="shared" si="24"/>
        <v>0</v>
      </c>
      <c r="K135" s="48"/>
      <c r="N135" s="33"/>
    </row>
    <row r="136" spans="1:14" ht="22.5">
      <c r="A136" s="45" t="s">
        <v>98</v>
      </c>
      <c r="B136" s="69" t="s">
        <v>56</v>
      </c>
      <c r="C136" s="22"/>
      <c r="D136" s="22"/>
      <c r="E136" s="22"/>
      <c r="F136" s="22"/>
      <c r="G136" s="22"/>
      <c r="H136" s="22"/>
      <c r="I136" s="73"/>
      <c r="J136" s="73">
        <f t="shared" si="24"/>
        <v>0</v>
      </c>
      <c r="K136" s="48"/>
      <c r="N136" s="33"/>
    </row>
    <row r="137" spans="1:14" ht="11.25">
      <c r="A137" s="45"/>
      <c r="B137" s="86" t="s">
        <v>177</v>
      </c>
      <c r="C137" s="22"/>
      <c r="D137" s="22"/>
      <c r="E137" s="22"/>
      <c r="F137" s="22"/>
      <c r="G137" s="22"/>
      <c r="H137" s="22"/>
      <c r="I137" s="73"/>
      <c r="J137" s="73">
        <f t="shared" si="24"/>
        <v>0</v>
      </c>
      <c r="K137" s="48"/>
      <c r="N137" s="33"/>
    </row>
    <row r="138" spans="1:14" ht="14.25" customHeight="1">
      <c r="A138" s="45"/>
      <c r="B138" s="69" t="s">
        <v>54</v>
      </c>
      <c r="C138" s="22">
        <v>1</v>
      </c>
      <c r="D138" s="22">
        <v>4383.79</v>
      </c>
      <c r="E138" s="22"/>
      <c r="F138" s="22"/>
      <c r="G138" s="22">
        <f>C138*D138</f>
        <v>4383.79</v>
      </c>
      <c r="H138" s="22">
        <f t="shared" ref="H138:H143" si="43">ROUND(SUM(G138),2)</f>
        <v>4383.79</v>
      </c>
      <c r="I138" s="73">
        <v>4.5</v>
      </c>
      <c r="J138" s="73">
        <f t="shared" si="24"/>
        <v>19727.055</v>
      </c>
      <c r="K138" s="48"/>
      <c r="N138" s="33"/>
    </row>
    <row r="139" spans="1:14" ht="14.25" customHeight="1">
      <c r="A139" s="45"/>
      <c r="B139" s="69"/>
      <c r="C139" s="22"/>
      <c r="D139" s="22"/>
      <c r="E139" s="22"/>
      <c r="F139" s="22"/>
      <c r="G139" s="22">
        <f t="shared" ref="G139:G141" si="44">C139*D139</f>
        <v>0</v>
      </c>
      <c r="H139" s="22">
        <f t="shared" si="43"/>
        <v>0</v>
      </c>
      <c r="I139" s="73"/>
      <c r="J139" s="73">
        <f t="shared" si="24"/>
        <v>0</v>
      </c>
      <c r="K139" s="48"/>
      <c r="N139" s="33"/>
    </row>
    <row r="140" spans="1:14" ht="14.25" customHeight="1">
      <c r="A140" s="45"/>
      <c r="B140" s="109" t="s">
        <v>178</v>
      </c>
      <c r="C140" s="22"/>
      <c r="D140" s="22"/>
      <c r="E140" s="22"/>
      <c r="F140" s="22"/>
      <c r="G140" s="22">
        <f t="shared" si="44"/>
        <v>0</v>
      </c>
      <c r="H140" s="22">
        <f t="shared" si="43"/>
        <v>0</v>
      </c>
      <c r="I140" s="73"/>
      <c r="J140" s="73">
        <f t="shared" si="24"/>
        <v>0</v>
      </c>
      <c r="K140" s="48"/>
      <c r="N140" s="33"/>
    </row>
    <row r="141" spans="1:14" ht="14.25" customHeight="1">
      <c r="A141" s="45"/>
      <c r="B141" s="110" t="s">
        <v>55</v>
      </c>
      <c r="C141" s="22">
        <v>1</v>
      </c>
      <c r="D141" s="22">
        <f>312.65+55.46</f>
        <v>368.10999999999996</v>
      </c>
      <c r="E141" s="22"/>
      <c r="F141" s="22"/>
      <c r="G141" s="22">
        <f t="shared" si="44"/>
        <v>368.10999999999996</v>
      </c>
      <c r="H141" s="22">
        <f t="shared" si="43"/>
        <v>368.11</v>
      </c>
      <c r="I141" s="73">
        <v>3.8</v>
      </c>
      <c r="J141" s="73">
        <f t="shared" si="24"/>
        <v>1398.818</v>
      </c>
      <c r="K141" s="48"/>
      <c r="N141" s="33"/>
    </row>
    <row r="142" spans="1:14" ht="14.25" customHeight="1">
      <c r="A142" s="45"/>
      <c r="B142" s="69"/>
      <c r="C142" s="22"/>
      <c r="D142" s="22"/>
      <c r="E142" s="22"/>
      <c r="F142" s="22"/>
      <c r="G142" s="22"/>
      <c r="H142" s="22">
        <f t="shared" si="43"/>
        <v>0</v>
      </c>
      <c r="I142" s="73"/>
      <c r="J142" s="73">
        <f t="shared" si="24"/>
        <v>0</v>
      </c>
      <c r="K142" s="48"/>
      <c r="N142" s="33"/>
    </row>
    <row r="143" spans="1:14" ht="45">
      <c r="A143" s="45" t="s">
        <v>99</v>
      </c>
      <c r="B143" s="69" t="s">
        <v>169</v>
      </c>
      <c r="C143" s="22">
        <v>1</v>
      </c>
      <c r="D143" s="22"/>
      <c r="E143" s="22"/>
      <c r="F143" s="22"/>
      <c r="G143" s="22">
        <f>C143</f>
        <v>1</v>
      </c>
      <c r="H143" s="22">
        <f t="shared" si="43"/>
        <v>1</v>
      </c>
      <c r="I143" s="73">
        <v>575</v>
      </c>
      <c r="J143" s="73">
        <f t="shared" si="24"/>
        <v>575</v>
      </c>
      <c r="K143" s="48"/>
      <c r="N143" s="33"/>
    </row>
    <row r="144" spans="1:14" ht="14.25" customHeight="1">
      <c r="A144" s="45"/>
      <c r="B144" s="69"/>
      <c r="C144" s="22"/>
      <c r="D144" s="22"/>
      <c r="E144" s="22"/>
      <c r="F144" s="22"/>
      <c r="G144" s="22"/>
      <c r="H144" s="22"/>
      <c r="I144" s="73"/>
      <c r="J144" s="73">
        <f t="shared" si="24"/>
        <v>0</v>
      </c>
      <c r="K144" s="48"/>
      <c r="N144" s="33"/>
    </row>
    <row r="145" spans="1:14" ht="33.75">
      <c r="A145" s="45" t="s">
        <v>100</v>
      </c>
      <c r="B145" s="69" t="s">
        <v>58</v>
      </c>
      <c r="C145" s="22"/>
      <c r="D145" s="22"/>
      <c r="E145" s="22"/>
      <c r="F145" s="22"/>
      <c r="G145" s="22">
        <f t="shared" ref="G145:G149" si="45">F145*E145*D145*C145</f>
        <v>0</v>
      </c>
      <c r="H145" s="22"/>
      <c r="I145" s="73"/>
      <c r="J145" s="73">
        <f t="shared" si="24"/>
        <v>0</v>
      </c>
      <c r="K145" s="48"/>
      <c r="N145" s="33"/>
    </row>
    <row r="146" spans="1:14" ht="14.25" customHeight="1">
      <c r="A146" s="45"/>
      <c r="B146" s="69" t="s">
        <v>125</v>
      </c>
      <c r="C146" s="22">
        <v>1</v>
      </c>
      <c r="D146" s="22">
        <f>D138</f>
        <v>4383.79</v>
      </c>
      <c r="E146" s="22"/>
      <c r="F146" s="22">
        <v>0.5</v>
      </c>
      <c r="G146" s="22">
        <f>C146*D146*F146</f>
        <v>2191.895</v>
      </c>
      <c r="H146" s="22"/>
      <c r="I146" s="73"/>
      <c r="J146" s="73">
        <f t="shared" si="24"/>
        <v>0</v>
      </c>
      <c r="K146" s="48"/>
      <c r="N146" s="33"/>
    </row>
    <row r="147" spans="1:14" ht="14.25" customHeight="1">
      <c r="A147" s="45"/>
      <c r="B147" s="69" t="s">
        <v>55</v>
      </c>
      <c r="C147" s="22">
        <v>1</v>
      </c>
      <c r="D147" s="22">
        <f>D141</f>
        <v>368.10999999999996</v>
      </c>
      <c r="E147" s="22"/>
      <c r="F147" s="22">
        <v>0.4</v>
      </c>
      <c r="G147" s="22">
        <f>C147*D147*F147</f>
        <v>147.244</v>
      </c>
      <c r="H147" s="22">
        <f>ROUND(SUM(G146:G147),2)</f>
        <v>2339.14</v>
      </c>
      <c r="I147" s="73">
        <v>5</v>
      </c>
      <c r="J147" s="73">
        <f t="shared" si="24"/>
        <v>11695.699999999999</v>
      </c>
      <c r="K147" s="48"/>
      <c r="N147" s="33"/>
    </row>
    <row r="148" spans="1:14" ht="14.25" customHeight="1">
      <c r="A148" s="45"/>
      <c r="B148" s="32"/>
      <c r="C148" s="22"/>
      <c r="D148" s="22"/>
      <c r="E148" s="22"/>
      <c r="F148" s="22"/>
      <c r="G148" s="22">
        <f t="shared" si="45"/>
        <v>0</v>
      </c>
      <c r="H148" s="22"/>
      <c r="I148" s="73"/>
      <c r="J148" s="73">
        <f t="shared" si="24"/>
        <v>0</v>
      </c>
      <c r="K148" s="48"/>
      <c r="N148" s="33"/>
    </row>
    <row r="149" spans="1:14" ht="33.75">
      <c r="A149" s="45" t="s">
        <v>101</v>
      </c>
      <c r="B149" s="69" t="s">
        <v>59</v>
      </c>
      <c r="C149" s="22"/>
      <c r="D149" s="22"/>
      <c r="E149" s="22"/>
      <c r="F149" s="22"/>
      <c r="G149" s="22">
        <f t="shared" si="45"/>
        <v>0</v>
      </c>
      <c r="H149" s="22"/>
      <c r="I149" s="73"/>
      <c r="J149" s="73">
        <f t="shared" si="24"/>
        <v>0</v>
      </c>
      <c r="K149" s="48"/>
      <c r="N149" s="33"/>
    </row>
    <row r="150" spans="1:14" ht="14.25" customHeight="1">
      <c r="A150" s="45"/>
      <c r="B150" s="69" t="s">
        <v>125</v>
      </c>
      <c r="C150" s="22">
        <v>1.2</v>
      </c>
      <c r="D150" s="22">
        <f>G146</f>
        <v>2191.895</v>
      </c>
      <c r="E150" s="22"/>
      <c r="F150" s="22"/>
      <c r="G150" s="22">
        <f>C150*D150</f>
        <v>2630.2739999999999</v>
      </c>
      <c r="H150" s="22"/>
      <c r="I150" s="73"/>
      <c r="J150" s="73">
        <f t="shared" si="24"/>
        <v>0</v>
      </c>
      <c r="K150" s="48"/>
      <c r="N150" s="33"/>
    </row>
    <row r="151" spans="1:14" ht="14.25" customHeight="1">
      <c r="A151" s="45"/>
      <c r="B151" s="69" t="s">
        <v>55</v>
      </c>
      <c r="C151" s="22">
        <v>1.2</v>
      </c>
      <c r="D151" s="22">
        <f>G147</f>
        <v>147.244</v>
      </c>
      <c r="E151" s="22"/>
      <c r="F151" s="22"/>
      <c r="G151" s="22">
        <f>C151*D151</f>
        <v>176.69280000000001</v>
      </c>
      <c r="H151" s="22">
        <f>ROUND(SUM(G150:G151),2)</f>
        <v>2806.97</v>
      </c>
      <c r="I151" s="73">
        <v>6</v>
      </c>
      <c r="J151" s="73">
        <f t="shared" si="24"/>
        <v>16841.82</v>
      </c>
      <c r="K151" s="48"/>
      <c r="N151" s="33"/>
    </row>
    <row r="152" spans="1:14" ht="33.75">
      <c r="A152" s="45" t="s">
        <v>102</v>
      </c>
      <c r="B152" s="69" t="s">
        <v>61</v>
      </c>
      <c r="C152" s="22"/>
      <c r="D152" s="22"/>
      <c r="E152" s="22"/>
      <c r="F152" s="22"/>
      <c r="G152" s="22">
        <f t="shared" ref="G152:G179" si="46">C152*D152</f>
        <v>0</v>
      </c>
      <c r="H152" s="22"/>
      <c r="I152" s="73"/>
      <c r="J152" s="73">
        <f t="shared" si="24"/>
        <v>0</v>
      </c>
      <c r="K152" s="48"/>
      <c r="N152" s="33"/>
    </row>
    <row r="153" spans="1:14" ht="14.25" customHeight="1">
      <c r="A153" s="45"/>
      <c r="B153" s="69" t="s">
        <v>126</v>
      </c>
      <c r="C153" s="22">
        <v>1</v>
      </c>
      <c r="D153" s="22">
        <f>D138</f>
        <v>4383.79</v>
      </c>
      <c r="E153" s="22"/>
      <c r="F153" s="22"/>
      <c r="G153" s="22">
        <f t="shared" si="46"/>
        <v>4383.79</v>
      </c>
      <c r="H153" s="22"/>
      <c r="I153" s="73"/>
      <c r="J153" s="73">
        <f t="shared" si="24"/>
        <v>0</v>
      </c>
      <c r="K153" s="48"/>
      <c r="N153" s="33"/>
    </row>
    <row r="154" spans="1:14" ht="14.25" customHeight="1">
      <c r="A154" s="45"/>
      <c r="B154" s="69" t="s">
        <v>55</v>
      </c>
      <c r="C154" s="22">
        <v>1</v>
      </c>
      <c r="D154" s="22">
        <f>D141</f>
        <v>368.10999999999996</v>
      </c>
      <c r="E154" s="22"/>
      <c r="F154" s="22"/>
      <c r="G154" s="22">
        <f t="shared" si="46"/>
        <v>368.10999999999996</v>
      </c>
      <c r="H154" s="22">
        <f t="shared" ref="H154" si="47">ROUND(SUM(G153:G154),2)</f>
        <v>4751.8999999999996</v>
      </c>
      <c r="I154" s="73">
        <v>0.5</v>
      </c>
      <c r="J154" s="73">
        <f t="shared" ref="J154" si="48">I154*H154</f>
        <v>2375.9499999999998</v>
      </c>
      <c r="K154" s="48"/>
      <c r="N154" s="33"/>
    </row>
    <row r="155" spans="1:14" ht="14.25" customHeight="1">
      <c r="A155" s="45"/>
      <c r="B155" s="32"/>
      <c r="C155" s="22"/>
      <c r="D155" s="22"/>
      <c r="E155" s="22"/>
      <c r="F155" s="35"/>
      <c r="G155" s="22">
        <f t="shared" si="46"/>
        <v>0</v>
      </c>
      <c r="H155" s="22"/>
      <c r="I155" s="73"/>
      <c r="J155" s="73">
        <f t="shared" ref="J155:J195" si="49">I155*H155</f>
        <v>0</v>
      </c>
      <c r="K155" s="48"/>
      <c r="N155" s="33"/>
    </row>
    <row r="156" spans="1:14" ht="33.75">
      <c r="A156" s="45" t="s">
        <v>111</v>
      </c>
      <c r="B156" s="69" t="s">
        <v>62</v>
      </c>
      <c r="C156" s="22"/>
      <c r="D156" s="22"/>
      <c r="E156" s="22"/>
      <c r="F156" s="35"/>
      <c r="G156" s="22">
        <f t="shared" si="46"/>
        <v>0</v>
      </c>
      <c r="H156" s="22"/>
      <c r="I156" s="73"/>
      <c r="J156" s="73">
        <f t="shared" si="49"/>
        <v>0</v>
      </c>
      <c r="K156" s="48"/>
      <c r="N156" s="33"/>
    </row>
    <row r="157" spans="1:14" ht="14.25" customHeight="1">
      <c r="A157" s="45"/>
      <c r="B157" s="69" t="s">
        <v>103</v>
      </c>
      <c r="C157" s="22"/>
      <c r="D157" s="22"/>
      <c r="E157" s="22"/>
      <c r="F157" s="35"/>
      <c r="G157" s="22">
        <f t="shared" si="46"/>
        <v>0</v>
      </c>
      <c r="H157" s="22"/>
      <c r="I157" s="73"/>
      <c r="J157" s="73">
        <f t="shared" si="49"/>
        <v>0</v>
      </c>
      <c r="K157" s="48"/>
      <c r="N157" s="33"/>
    </row>
    <row r="158" spans="1:14" ht="14.25" customHeight="1">
      <c r="A158" s="45"/>
      <c r="B158" s="69" t="s">
        <v>54</v>
      </c>
      <c r="C158" s="22">
        <v>1</v>
      </c>
      <c r="D158" s="22">
        <f>D138</f>
        <v>4383.79</v>
      </c>
      <c r="E158" s="22"/>
      <c r="F158" s="22"/>
      <c r="G158" s="22">
        <f t="shared" si="46"/>
        <v>4383.79</v>
      </c>
      <c r="H158" s="22">
        <f>ROUND(SUM(G158),2)</f>
        <v>4383.79</v>
      </c>
      <c r="I158" s="73">
        <v>4</v>
      </c>
      <c r="J158" s="73">
        <f t="shared" si="49"/>
        <v>17535.16</v>
      </c>
      <c r="K158" s="48"/>
      <c r="N158" s="33"/>
    </row>
    <row r="159" spans="1:14" ht="14.25" customHeight="1">
      <c r="A159" s="45"/>
      <c r="B159" s="69" t="s">
        <v>104</v>
      </c>
      <c r="C159" s="22"/>
      <c r="D159" s="22"/>
      <c r="E159" s="22"/>
      <c r="F159" s="35"/>
      <c r="G159" s="22">
        <f t="shared" si="46"/>
        <v>0</v>
      </c>
      <c r="H159" s="22"/>
      <c r="I159" s="73"/>
      <c r="J159" s="73">
        <f t="shared" si="49"/>
        <v>0</v>
      </c>
      <c r="K159" s="48"/>
      <c r="N159" s="33"/>
    </row>
    <row r="160" spans="1:14" ht="14.25" customHeight="1">
      <c r="A160" s="45"/>
      <c r="B160" s="69" t="s">
        <v>55</v>
      </c>
      <c r="C160" s="22">
        <v>1</v>
      </c>
      <c r="D160" s="22">
        <f>D141</f>
        <v>368.10999999999996</v>
      </c>
      <c r="E160" s="22"/>
      <c r="F160" s="22"/>
      <c r="G160" s="22">
        <f t="shared" si="46"/>
        <v>368.10999999999996</v>
      </c>
      <c r="H160" s="22">
        <f>ROUND(SUM(G160),2)</f>
        <v>368.11</v>
      </c>
      <c r="I160" s="73">
        <v>4</v>
      </c>
      <c r="J160" s="73">
        <f t="shared" si="49"/>
        <v>1472.44</v>
      </c>
      <c r="K160" s="48"/>
      <c r="N160" s="33"/>
    </row>
    <row r="161" spans="1:14" ht="14.25" customHeight="1">
      <c r="A161" s="45"/>
      <c r="B161" s="32"/>
      <c r="C161" s="22"/>
      <c r="D161" s="22"/>
      <c r="E161" s="22"/>
      <c r="F161" s="35"/>
      <c r="G161" s="22">
        <f t="shared" si="46"/>
        <v>0</v>
      </c>
      <c r="H161" s="22"/>
      <c r="I161" s="73"/>
      <c r="J161" s="73">
        <f t="shared" si="49"/>
        <v>0</v>
      </c>
      <c r="K161" s="48"/>
      <c r="N161" s="33"/>
    </row>
    <row r="162" spans="1:14" ht="33.75">
      <c r="A162" s="45" t="s">
        <v>112</v>
      </c>
      <c r="B162" s="69" t="s">
        <v>63</v>
      </c>
      <c r="C162" s="22"/>
      <c r="D162" s="22"/>
      <c r="E162" s="22"/>
      <c r="F162" s="35"/>
      <c r="G162" s="22">
        <f t="shared" si="46"/>
        <v>0</v>
      </c>
      <c r="H162" s="22"/>
      <c r="I162" s="73"/>
      <c r="J162" s="73">
        <f t="shared" si="49"/>
        <v>0</v>
      </c>
      <c r="K162" s="48"/>
      <c r="N162" s="33"/>
    </row>
    <row r="163" spans="1:14" ht="14.25" customHeight="1">
      <c r="A163" s="45"/>
      <c r="B163" s="69" t="s">
        <v>105</v>
      </c>
      <c r="C163" s="22"/>
      <c r="D163" s="22"/>
      <c r="E163" s="22"/>
      <c r="F163" s="35"/>
      <c r="G163" s="22">
        <f t="shared" si="46"/>
        <v>0</v>
      </c>
      <c r="H163" s="22"/>
      <c r="I163" s="73"/>
      <c r="J163" s="73">
        <f t="shared" si="49"/>
        <v>0</v>
      </c>
      <c r="K163" s="48"/>
      <c r="N163" s="33"/>
    </row>
    <row r="164" spans="1:14" ht="14.25" customHeight="1">
      <c r="A164" s="45"/>
      <c r="B164" s="69" t="s">
        <v>54</v>
      </c>
      <c r="C164" s="22">
        <v>1</v>
      </c>
      <c r="D164" s="22">
        <f>D138</f>
        <v>4383.79</v>
      </c>
      <c r="E164" s="22"/>
      <c r="F164" s="22"/>
      <c r="G164" s="22">
        <f t="shared" si="46"/>
        <v>4383.79</v>
      </c>
      <c r="H164" s="22">
        <f>ROUND(SUM(G164),2)</f>
        <v>4383.79</v>
      </c>
      <c r="I164" s="73">
        <v>6</v>
      </c>
      <c r="J164" s="73">
        <f t="shared" ref="J164" si="50">I164*H164</f>
        <v>26302.739999999998</v>
      </c>
      <c r="K164" s="48"/>
      <c r="N164" s="33"/>
    </row>
    <row r="165" spans="1:14" ht="14.25" customHeight="1">
      <c r="A165" s="45"/>
      <c r="B165" s="69" t="s">
        <v>106</v>
      </c>
      <c r="C165" s="22"/>
      <c r="D165" s="22"/>
      <c r="E165" s="22"/>
      <c r="F165" s="35"/>
      <c r="G165" s="22">
        <f t="shared" si="46"/>
        <v>0</v>
      </c>
      <c r="H165" s="22"/>
      <c r="I165" s="73"/>
      <c r="J165" s="73"/>
      <c r="K165" s="48"/>
      <c r="N165" s="33"/>
    </row>
    <row r="166" spans="1:14" ht="14.25" customHeight="1">
      <c r="A166" s="45"/>
      <c r="B166" s="69" t="s">
        <v>55</v>
      </c>
      <c r="C166" s="22">
        <v>1</v>
      </c>
      <c r="D166" s="22">
        <f>D141</f>
        <v>368.10999999999996</v>
      </c>
      <c r="E166" s="22"/>
      <c r="F166" s="22"/>
      <c r="G166" s="22">
        <f t="shared" si="46"/>
        <v>368.10999999999996</v>
      </c>
      <c r="H166" s="22">
        <f>ROUND(SUM(G166),2)</f>
        <v>368.11</v>
      </c>
      <c r="I166" s="73">
        <v>3.1</v>
      </c>
      <c r="J166" s="73">
        <f t="shared" si="49"/>
        <v>1141.1410000000001</v>
      </c>
      <c r="K166" s="48"/>
      <c r="N166" s="33"/>
    </row>
    <row r="167" spans="1:14" ht="14.25" customHeight="1">
      <c r="A167" s="45"/>
      <c r="B167" s="69"/>
      <c r="C167" s="22"/>
      <c r="D167" s="22"/>
      <c r="E167" s="22"/>
      <c r="F167" s="22"/>
      <c r="G167" s="22">
        <f t="shared" si="46"/>
        <v>0</v>
      </c>
      <c r="H167" s="22"/>
      <c r="I167" s="73"/>
      <c r="J167" s="73"/>
      <c r="K167" s="48"/>
      <c r="N167" s="33"/>
    </row>
    <row r="168" spans="1:14" ht="67.5">
      <c r="A168" s="45" t="s">
        <v>113</v>
      </c>
      <c r="B168" s="69" t="s">
        <v>184</v>
      </c>
      <c r="C168" s="22"/>
      <c r="D168" s="22"/>
      <c r="E168" s="22"/>
      <c r="F168" s="35"/>
      <c r="G168" s="22">
        <f t="shared" si="46"/>
        <v>0</v>
      </c>
      <c r="H168" s="22"/>
      <c r="I168" s="73"/>
      <c r="J168" s="73">
        <f t="shared" si="49"/>
        <v>0</v>
      </c>
      <c r="K168" s="48"/>
      <c r="N168" s="33"/>
    </row>
    <row r="169" spans="1:14" ht="14.25" customHeight="1">
      <c r="A169" s="45"/>
      <c r="B169" s="69" t="s">
        <v>54</v>
      </c>
      <c r="C169" s="22">
        <v>1</v>
      </c>
      <c r="D169" s="22">
        <f>D138</f>
        <v>4383.79</v>
      </c>
      <c r="E169" s="22"/>
      <c r="F169" s="22"/>
      <c r="G169" s="22">
        <f t="shared" si="46"/>
        <v>4383.79</v>
      </c>
      <c r="H169" s="22">
        <f>ROUND(SUM(G169),2)</f>
        <v>4383.79</v>
      </c>
      <c r="I169" s="73">
        <v>31</v>
      </c>
      <c r="J169" s="73">
        <f t="shared" si="49"/>
        <v>135897.49</v>
      </c>
      <c r="K169" s="48"/>
      <c r="N169" s="33"/>
    </row>
    <row r="170" spans="1:14" ht="14.25" customHeight="1">
      <c r="A170" s="45"/>
      <c r="B170" s="69"/>
      <c r="C170" s="22"/>
      <c r="D170" s="22"/>
      <c r="E170" s="22"/>
      <c r="F170" s="22"/>
      <c r="G170" s="22">
        <f t="shared" si="46"/>
        <v>0</v>
      </c>
      <c r="H170" s="22"/>
      <c r="I170" s="73"/>
      <c r="J170" s="73">
        <f t="shared" si="49"/>
        <v>0</v>
      </c>
      <c r="K170" s="48"/>
      <c r="N170" s="33"/>
    </row>
    <row r="171" spans="1:14" ht="33.75">
      <c r="A171" s="45" t="s">
        <v>114</v>
      </c>
      <c r="B171" s="69" t="s">
        <v>107</v>
      </c>
      <c r="C171" s="22"/>
      <c r="D171" s="22"/>
      <c r="E171" s="22"/>
      <c r="F171" s="35"/>
      <c r="G171" s="22">
        <f t="shared" si="46"/>
        <v>0</v>
      </c>
      <c r="H171" s="22"/>
      <c r="I171" s="73"/>
      <c r="J171" s="73">
        <f t="shared" si="49"/>
        <v>0</v>
      </c>
      <c r="K171" s="48"/>
      <c r="N171" s="33"/>
    </row>
    <row r="172" spans="1:14" ht="14.25" customHeight="1">
      <c r="A172" s="45"/>
      <c r="B172" s="69" t="s">
        <v>55</v>
      </c>
      <c r="C172" s="22">
        <v>1</v>
      </c>
      <c r="D172" s="22">
        <v>312.64999999999998</v>
      </c>
      <c r="E172" s="22"/>
      <c r="F172" s="22"/>
      <c r="G172" s="22">
        <f t="shared" si="46"/>
        <v>312.64999999999998</v>
      </c>
      <c r="H172" s="22">
        <f>ROUND(SUM(G172),2)</f>
        <v>312.64999999999998</v>
      </c>
      <c r="I172" s="73">
        <v>14</v>
      </c>
      <c r="J172" s="73">
        <f t="shared" si="49"/>
        <v>4377.0999999999995</v>
      </c>
      <c r="K172" s="48"/>
      <c r="N172" s="33"/>
    </row>
    <row r="173" spans="1:14" ht="14.25" customHeight="1">
      <c r="A173" s="45"/>
      <c r="B173" s="69"/>
      <c r="C173" s="22"/>
      <c r="D173" s="22"/>
      <c r="E173" s="22"/>
      <c r="F173" s="22"/>
      <c r="G173" s="22"/>
      <c r="H173" s="22"/>
      <c r="I173" s="73"/>
      <c r="J173" s="73"/>
      <c r="K173" s="48"/>
      <c r="N173" s="33"/>
    </row>
    <row r="174" spans="1:14" ht="56.25">
      <c r="A174" s="45" t="s">
        <v>168</v>
      </c>
      <c r="B174" s="69" t="s">
        <v>181</v>
      </c>
      <c r="C174" s="22"/>
      <c r="D174" s="22"/>
      <c r="E174" s="22"/>
      <c r="F174" s="35"/>
      <c r="G174" s="22">
        <f t="shared" ref="G174:G175" si="51">C174*D174</f>
        <v>0</v>
      </c>
      <c r="H174" s="22"/>
      <c r="I174" s="73"/>
      <c r="J174" s="73">
        <f t="shared" ref="J174:J175" si="52">I174*H174</f>
        <v>0</v>
      </c>
      <c r="K174" s="48"/>
      <c r="N174" s="33"/>
    </row>
    <row r="175" spans="1:14" ht="11.25">
      <c r="A175" s="45"/>
      <c r="B175" s="69" t="s">
        <v>180</v>
      </c>
      <c r="C175" s="22">
        <v>1</v>
      </c>
      <c r="D175" s="22">
        <v>55.46</v>
      </c>
      <c r="E175" s="22"/>
      <c r="F175" s="22"/>
      <c r="G175" s="22">
        <f t="shared" si="51"/>
        <v>55.46</v>
      </c>
      <c r="H175" s="22">
        <f>ROUND(SUM(G175),2)</f>
        <v>55.46</v>
      </c>
      <c r="I175" s="73">
        <v>22.5</v>
      </c>
      <c r="J175" s="73">
        <f t="shared" si="52"/>
        <v>1247.8499999999999</v>
      </c>
      <c r="K175" s="48"/>
      <c r="N175" s="33"/>
    </row>
    <row r="176" spans="1:14" ht="14.25" customHeight="1">
      <c r="A176" s="45"/>
      <c r="B176" s="69"/>
      <c r="C176" s="22"/>
      <c r="D176" s="22"/>
      <c r="E176" s="22"/>
      <c r="F176" s="22"/>
      <c r="G176" s="22">
        <f t="shared" si="46"/>
        <v>0</v>
      </c>
      <c r="H176" s="22"/>
      <c r="I176" s="73"/>
      <c r="J176" s="73"/>
      <c r="K176" s="48"/>
      <c r="N176" s="33"/>
    </row>
    <row r="177" spans="1:14" ht="45">
      <c r="A177" s="45" t="s">
        <v>170</v>
      </c>
      <c r="B177" s="69" t="s">
        <v>110</v>
      </c>
      <c r="C177" s="22"/>
      <c r="D177" s="22"/>
      <c r="E177" s="22"/>
      <c r="F177" s="22"/>
      <c r="G177" s="22">
        <f t="shared" si="46"/>
        <v>0</v>
      </c>
      <c r="H177" s="22"/>
      <c r="I177" s="73"/>
      <c r="J177" s="73"/>
      <c r="K177" s="48"/>
      <c r="N177" s="33"/>
    </row>
    <row r="178" spans="1:14" ht="14.25" customHeight="1">
      <c r="A178" s="45"/>
      <c r="B178" s="69" t="s">
        <v>108</v>
      </c>
      <c r="C178" s="22">
        <v>1</v>
      </c>
      <c r="D178" s="22">
        <v>922.69</v>
      </c>
      <c r="E178" s="22"/>
      <c r="F178" s="22"/>
      <c r="G178" s="22">
        <f t="shared" si="46"/>
        <v>922.69</v>
      </c>
      <c r="H178" s="22"/>
      <c r="I178" s="73"/>
      <c r="J178" s="73">
        <f t="shared" ref="J178" si="53">I178*H178</f>
        <v>0</v>
      </c>
      <c r="K178" s="48"/>
      <c r="N178" s="33"/>
    </row>
    <row r="179" spans="1:14" ht="14.25" customHeight="1">
      <c r="A179" s="45"/>
      <c r="B179" s="69" t="s">
        <v>109</v>
      </c>
      <c r="C179" s="22">
        <v>1</v>
      </c>
      <c r="D179" s="22">
        <v>312.64999999999998</v>
      </c>
      <c r="E179" s="22"/>
      <c r="F179" s="22"/>
      <c r="G179" s="22">
        <f t="shared" si="46"/>
        <v>312.64999999999998</v>
      </c>
      <c r="H179" s="22">
        <f>ROUND(SUM(G178:G179),2)</f>
        <v>1235.3399999999999</v>
      </c>
      <c r="I179" s="73">
        <v>21</v>
      </c>
      <c r="J179" s="73">
        <f t="shared" ref="J179" si="54">I179*H179</f>
        <v>25942.14</v>
      </c>
      <c r="K179" s="48"/>
      <c r="N179" s="33"/>
    </row>
    <row r="180" spans="1:14" ht="14.25" customHeight="1">
      <c r="A180" s="45"/>
      <c r="B180" s="69"/>
      <c r="C180" s="22"/>
      <c r="D180" s="22"/>
      <c r="E180" s="22"/>
      <c r="F180" s="22"/>
      <c r="G180" s="22"/>
      <c r="H180" s="22"/>
      <c r="I180" s="73"/>
      <c r="J180" s="73"/>
      <c r="K180" s="48"/>
      <c r="N180" s="33"/>
    </row>
    <row r="181" spans="1:14" ht="45">
      <c r="A181" s="45" t="s">
        <v>179</v>
      </c>
      <c r="B181" s="69" t="s">
        <v>171</v>
      </c>
      <c r="C181" s="22">
        <v>1</v>
      </c>
      <c r="D181" s="22"/>
      <c r="E181" s="22"/>
      <c r="F181" s="22"/>
      <c r="G181" s="22">
        <f>C181</f>
        <v>1</v>
      </c>
      <c r="H181" s="22">
        <f>ROUND(SUM(G181),2)</f>
        <v>1</v>
      </c>
      <c r="I181" s="73">
        <v>1650</v>
      </c>
      <c r="J181" s="73">
        <f t="shared" ref="J181" si="55">I181*H181</f>
        <v>1650</v>
      </c>
      <c r="K181" s="48"/>
      <c r="N181" s="33"/>
    </row>
    <row r="182" spans="1:14" ht="14.25" customHeight="1">
      <c r="A182" s="45"/>
      <c r="B182" s="32"/>
      <c r="C182" s="22"/>
      <c r="D182" s="22"/>
      <c r="E182" s="22"/>
      <c r="F182" s="35"/>
      <c r="G182" s="22">
        <f t="shared" ref="G182:G195" si="56">F182*E182*D182*C182</f>
        <v>0</v>
      </c>
      <c r="H182" s="22"/>
      <c r="I182" s="73"/>
      <c r="J182" s="74"/>
      <c r="K182" s="77">
        <f>SUM(J138:J181)</f>
        <v>268180.40399999998</v>
      </c>
      <c r="N182" s="33"/>
    </row>
    <row r="183" spans="1:14" ht="14.25" customHeight="1">
      <c r="A183" s="45"/>
      <c r="B183" s="32"/>
      <c r="C183" s="22"/>
      <c r="D183" s="22"/>
      <c r="E183" s="22"/>
      <c r="F183" s="35"/>
      <c r="G183" s="22">
        <f t="shared" si="56"/>
        <v>0</v>
      </c>
      <c r="H183" s="22"/>
      <c r="I183" s="73"/>
      <c r="J183" s="73">
        <f t="shared" si="49"/>
        <v>0</v>
      </c>
      <c r="K183" s="48"/>
      <c r="N183" s="33"/>
    </row>
    <row r="184" spans="1:14" ht="14.25" customHeight="1">
      <c r="A184" s="45"/>
      <c r="B184" s="32"/>
      <c r="C184" s="22"/>
      <c r="D184" s="22"/>
      <c r="E184" s="22"/>
      <c r="F184" s="35"/>
      <c r="G184" s="22">
        <f t="shared" si="56"/>
        <v>0</v>
      </c>
      <c r="H184" s="22"/>
      <c r="I184" s="73"/>
      <c r="J184" s="73">
        <f t="shared" si="49"/>
        <v>0</v>
      </c>
      <c r="K184" s="48"/>
      <c r="N184" s="33"/>
    </row>
    <row r="185" spans="1:14" ht="14.25" customHeight="1">
      <c r="A185" s="45" t="s">
        <v>115</v>
      </c>
      <c r="B185" s="59" t="s">
        <v>65</v>
      </c>
      <c r="C185" s="22"/>
      <c r="D185" s="22"/>
      <c r="E185" s="22"/>
      <c r="F185" s="35"/>
      <c r="G185" s="22">
        <f t="shared" si="56"/>
        <v>0</v>
      </c>
      <c r="H185" s="22"/>
      <c r="I185" s="73"/>
      <c r="J185" s="73">
        <f t="shared" si="49"/>
        <v>0</v>
      </c>
      <c r="K185" s="48"/>
      <c r="N185" s="33"/>
    </row>
    <row r="186" spans="1:14" ht="14.25" customHeight="1">
      <c r="A186" s="45"/>
      <c r="B186" s="32"/>
      <c r="C186" s="22"/>
      <c r="D186" s="22"/>
      <c r="E186" s="22"/>
      <c r="F186" s="35"/>
      <c r="G186" s="22">
        <f t="shared" si="56"/>
        <v>0</v>
      </c>
      <c r="H186" s="22"/>
      <c r="I186" s="73"/>
      <c r="J186" s="73">
        <f t="shared" si="49"/>
        <v>0</v>
      </c>
      <c r="K186" s="48"/>
      <c r="N186" s="33"/>
    </row>
    <row r="187" spans="1:14" ht="22.5">
      <c r="A187" s="45" t="s">
        <v>117</v>
      </c>
      <c r="B187" s="71" t="s">
        <v>70</v>
      </c>
      <c r="C187" s="72">
        <v>1</v>
      </c>
      <c r="D187" s="22">
        <v>1</v>
      </c>
      <c r="E187" s="22">
        <v>1</v>
      </c>
      <c r="F187" s="35">
        <v>1</v>
      </c>
      <c r="G187" s="22">
        <f t="shared" si="56"/>
        <v>1</v>
      </c>
      <c r="H187" s="22">
        <f>G187</f>
        <v>1</v>
      </c>
      <c r="I187" s="73">
        <v>6000</v>
      </c>
      <c r="J187" s="73">
        <f t="shared" si="49"/>
        <v>6000</v>
      </c>
      <c r="K187" s="48"/>
      <c r="N187" s="33"/>
    </row>
    <row r="188" spans="1:14" ht="11.25">
      <c r="A188" s="45"/>
      <c r="B188" s="71"/>
      <c r="C188" s="72"/>
      <c r="D188" s="22"/>
      <c r="E188" s="22"/>
      <c r="F188" s="35"/>
      <c r="G188" s="22">
        <f t="shared" si="56"/>
        <v>0</v>
      </c>
      <c r="H188" s="22"/>
      <c r="I188" s="73"/>
      <c r="J188" s="73">
        <f t="shared" si="49"/>
        <v>0</v>
      </c>
      <c r="K188" s="48"/>
      <c r="N188" s="33"/>
    </row>
    <row r="189" spans="1:14" ht="45">
      <c r="A189" s="45" t="s">
        <v>118</v>
      </c>
      <c r="B189" s="71" t="s">
        <v>71</v>
      </c>
      <c r="C189" s="72">
        <v>1</v>
      </c>
      <c r="D189" s="22">
        <v>1</v>
      </c>
      <c r="E189" s="22">
        <v>1</v>
      </c>
      <c r="F189" s="35">
        <v>1</v>
      </c>
      <c r="G189" s="22">
        <f t="shared" si="56"/>
        <v>1</v>
      </c>
      <c r="H189" s="22">
        <f>G189</f>
        <v>1</v>
      </c>
      <c r="I189" s="73">
        <v>2750</v>
      </c>
      <c r="J189" s="73">
        <f t="shared" si="49"/>
        <v>2750</v>
      </c>
      <c r="K189" s="48"/>
      <c r="N189" s="33"/>
    </row>
    <row r="190" spans="1:14" ht="11.25">
      <c r="A190" s="45"/>
      <c r="B190" s="71"/>
      <c r="C190" s="72"/>
      <c r="D190" s="22"/>
      <c r="E190" s="22"/>
      <c r="F190" s="35"/>
      <c r="G190" s="22">
        <f t="shared" si="56"/>
        <v>0</v>
      </c>
      <c r="H190" s="22"/>
      <c r="I190" s="73"/>
      <c r="J190" s="73">
        <f t="shared" si="49"/>
        <v>0</v>
      </c>
      <c r="K190" s="48"/>
      <c r="N190" s="33"/>
    </row>
    <row r="191" spans="1:14" ht="45">
      <c r="A191" s="45" t="s">
        <v>119</v>
      </c>
      <c r="B191" s="71" t="s">
        <v>72</v>
      </c>
      <c r="C191" s="72">
        <v>1</v>
      </c>
      <c r="D191" s="22">
        <v>1</v>
      </c>
      <c r="E191" s="22">
        <v>1</v>
      </c>
      <c r="F191" s="35">
        <v>1</v>
      </c>
      <c r="G191" s="22">
        <f t="shared" si="56"/>
        <v>1</v>
      </c>
      <c r="H191" s="22">
        <f>G191</f>
        <v>1</v>
      </c>
      <c r="I191" s="73">
        <v>1500</v>
      </c>
      <c r="J191" s="73">
        <f t="shared" si="49"/>
        <v>1500</v>
      </c>
      <c r="K191" s="48"/>
      <c r="N191" s="33"/>
    </row>
    <row r="192" spans="1:14" ht="11.25">
      <c r="A192" s="45"/>
      <c r="B192" s="71"/>
      <c r="C192" s="72"/>
      <c r="D192" s="22"/>
      <c r="E192" s="22"/>
      <c r="F192" s="35"/>
      <c r="G192" s="22">
        <f t="shared" si="56"/>
        <v>0</v>
      </c>
      <c r="H192" s="22"/>
      <c r="I192" s="73"/>
      <c r="J192" s="73">
        <f t="shared" si="49"/>
        <v>0</v>
      </c>
      <c r="K192" s="48"/>
      <c r="N192" s="33"/>
    </row>
    <row r="193" spans="1:14" ht="56.25">
      <c r="A193" s="45" t="s">
        <v>120</v>
      </c>
      <c r="B193" s="71" t="s">
        <v>74</v>
      </c>
      <c r="C193" s="72">
        <v>1</v>
      </c>
      <c r="D193" s="22">
        <v>1</v>
      </c>
      <c r="E193" s="22">
        <v>1</v>
      </c>
      <c r="F193" s="35">
        <v>1</v>
      </c>
      <c r="G193" s="22">
        <f t="shared" si="56"/>
        <v>1</v>
      </c>
      <c r="H193" s="22">
        <f>G193</f>
        <v>1</v>
      </c>
      <c r="I193" s="73">
        <v>1750</v>
      </c>
      <c r="J193" s="73">
        <f t="shared" si="49"/>
        <v>1750</v>
      </c>
      <c r="K193" s="48"/>
      <c r="N193" s="33"/>
    </row>
    <row r="194" spans="1:14" ht="11.25">
      <c r="A194" s="45"/>
      <c r="B194" s="71"/>
      <c r="C194" s="72"/>
      <c r="D194" s="22"/>
      <c r="E194" s="22"/>
      <c r="F194" s="35"/>
      <c r="G194" s="22">
        <f t="shared" si="56"/>
        <v>0</v>
      </c>
      <c r="H194" s="22">
        <f t="shared" ref="H194:H195" si="57">G194</f>
        <v>0</v>
      </c>
      <c r="I194" s="73"/>
      <c r="J194" s="73">
        <f t="shared" si="49"/>
        <v>0</v>
      </c>
      <c r="K194" s="48"/>
      <c r="N194" s="33"/>
    </row>
    <row r="195" spans="1:14" ht="45">
      <c r="A195" s="45" t="s">
        <v>121</v>
      </c>
      <c r="B195" s="71" t="s">
        <v>73</v>
      </c>
      <c r="C195" s="72">
        <v>1</v>
      </c>
      <c r="D195" s="22">
        <v>1</v>
      </c>
      <c r="E195" s="22">
        <v>1</v>
      </c>
      <c r="F195" s="35">
        <v>1</v>
      </c>
      <c r="G195" s="22">
        <f t="shared" si="56"/>
        <v>1</v>
      </c>
      <c r="H195" s="22">
        <f t="shared" si="57"/>
        <v>1</v>
      </c>
      <c r="I195" s="73">
        <v>2300</v>
      </c>
      <c r="J195" s="73">
        <f t="shared" si="49"/>
        <v>2300</v>
      </c>
      <c r="K195" s="48"/>
      <c r="N195" s="33"/>
    </row>
    <row r="196" spans="1:14" ht="11.25">
      <c r="A196" s="45"/>
      <c r="B196" s="71"/>
      <c r="C196" s="72"/>
      <c r="D196" s="22"/>
      <c r="E196" s="22"/>
      <c r="F196" s="35"/>
      <c r="G196" s="22"/>
      <c r="H196" s="22"/>
      <c r="I196" s="73"/>
      <c r="J196" s="73"/>
      <c r="K196" s="48"/>
      <c r="N196" s="33"/>
    </row>
    <row r="197" spans="1:14" ht="33.75">
      <c r="A197" s="45" t="s">
        <v>122</v>
      </c>
      <c r="B197" s="71" t="s">
        <v>116</v>
      </c>
      <c r="C197" s="72">
        <v>1</v>
      </c>
      <c r="D197" s="22">
        <v>1</v>
      </c>
      <c r="E197" s="22">
        <v>1</v>
      </c>
      <c r="F197" s="35">
        <v>1</v>
      </c>
      <c r="G197" s="22">
        <f t="shared" ref="G197" si="58">F197*E197*D197*C197</f>
        <v>1</v>
      </c>
      <c r="H197" s="22">
        <f t="shared" ref="H197" si="59">G197</f>
        <v>1</v>
      </c>
      <c r="I197" s="73">
        <v>250</v>
      </c>
      <c r="J197" s="73">
        <f t="shared" ref="J197" si="60">I197*H197</f>
        <v>250</v>
      </c>
      <c r="K197" s="48"/>
      <c r="N197" s="33"/>
    </row>
    <row r="198" spans="1:14" ht="14.25" customHeight="1">
      <c r="A198" s="45"/>
      <c r="B198" s="32"/>
      <c r="C198" s="22"/>
      <c r="D198" s="22"/>
      <c r="E198" s="22"/>
      <c r="F198" s="35"/>
      <c r="G198" s="22"/>
      <c r="H198" s="22"/>
      <c r="I198" s="34"/>
      <c r="J198" s="74"/>
      <c r="K198" s="77">
        <f>SUM(J187:J197)</f>
        <v>14550</v>
      </c>
      <c r="N198" s="33"/>
    </row>
    <row r="199" spans="1:14" ht="14.25" customHeight="1">
      <c r="A199" s="45"/>
      <c r="B199" s="28"/>
      <c r="C199" s="37"/>
      <c r="D199" s="22"/>
      <c r="E199" s="22"/>
      <c r="F199" s="35"/>
      <c r="G199" s="22"/>
      <c r="H199" s="22"/>
      <c r="I199" s="34"/>
      <c r="J199" s="34"/>
      <c r="K199" s="34"/>
    </row>
    <row r="200" spans="1:14" ht="14.25" customHeight="1">
      <c r="A200" s="45"/>
      <c r="B200" s="38"/>
      <c r="C200" s="37"/>
      <c r="D200" s="22"/>
      <c r="E200" s="22"/>
      <c r="F200" s="35"/>
      <c r="G200" s="22"/>
      <c r="H200" s="22"/>
      <c r="I200" s="34"/>
      <c r="J200" s="34"/>
      <c r="K200" s="34"/>
    </row>
    <row r="201" spans="1:14" ht="14.25" customHeight="1">
      <c r="A201" s="45"/>
      <c r="B201" s="111" t="s">
        <v>17</v>
      </c>
      <c r="C201" s="22"/>
      <c r="D201" s="22"/>
      <c r="E201" s="22"/>
      <c r="F201" s="35"/>
      <c r="G201" s="22"/>
      <c r="H201" s="22"/>
      <c r="I201" s="34"/>
      <c r="J201" s="34"/>
      <c r="K201" s="34"/>
    </row>
    <row r="202" spans="1:14" ht="14.25" customHeight="1">
      <c r="A202" s="45"/>
      <c r="B202" s="38"/>
      <c r="C202" s="22"/>
      <c r="D202" s="22"/>
      <c r="E202" s="22"/>
      <c r="F202" s="35"/>
      <c r="G202" s="22"/>
      <c r="H202" s="22"/>
      <c r="I202" s="34"/>
      <c r="J202" s="34"/>
      <c r="K202" s="34"/>
    </row>
    <row r="203" spans="1:14" ht="11.25">
      <c r="A203" s="45" t="s">
        <v>20</v>
      </c>
      <c r="B203" s="75" t="s">
        <v>21</v>
      </c>
      <c r="C203" s="22"/>
      <c r="D203" s="22"/>
      <c r="E203" s="22"/>
      <c r="F203" s="35"/>
      <c r="G203" s="22"/>
      <c r="H203" s="22"/>
      <c r="I203" s="34"/>
      <c r="J203" s="34"/>
      <c r="K203" s="48">
        <f>K77</f>
        <v>49386.75</v>
      </c>
    </row>
    <row r="204" spans="1:14" ht="6" customHeight="1">
      <c r="A204" s="45"/>
      <c r="B204" s="75"/>
      <c r="C204" s="22"/>
      <c r="D204" s="22"/>
      <c r="E204" s="22"/>
      <c r="F204" s="35"/>
      <c r="G204" s="22"/>
      <c r="H204" s="22"/>
      <c r="I204" s="34"/>
      <c r="J204" s="34"/>
      <c r="K204" s="48"/>
    </row>
    <row r="205" spans="1:14" ht="11.25">
      <c r="A205" s="45" t="s">
        <v>34</v>
      </c>
      <c r="B205" s="75" t="s">
        <v>75</v>
      </c>
      <c r="C205" s="22"/>
      <c r="D205" s="22"/>
      <c r="E205" s="22"/>
      <c r="F205" s="35"/>
      <c r="G205" s="22"/>
      <c r="H205" s="22"/>
      <c r="I205" s="34"/>
      <c r="J205" s="34"/>
      <c r="K205" s="48">
        <f>K104</f>
        <v>10821</v>
      </c>
    </row>
    <row r="206" spans="1:14" ht="6" customHeight="1">
      <c r="A206" s="45"/>
      <c r="B206" s="75"/>
      <c r="C206" s="22"/>
      <c r="D206" s="22"/>
      <c r="E206" s="22"/>
      <c r="F206" s="35"/>
      <c r="G206" s="22"/>
      <c r="H206" s="22"/>
      <c r="I206" s="34"/>
      <c r="J206" s="34"/>
      <c r="K206" s="73"/>
    </row>
    <row r="207" spans="1:14" ht="22.5">
      <c r="A207" s="45" t="s">
        <v>51</v>
      </c>
      <c r="B207" s="83" t="s">
        <v>123</v>
      </c>
      <c r="C207" s="22"/>
      <c r="D207" s="22"/>
      <c r="E207" s="22"/>
      <c r="F207" s="35"/>
      <c r="G207" s="22"/>
      <c r="H207" s="22"/>
      <c r="I207" s="34"/>
      <c r="J207" s="34"/>
      <c r="K207" s="48">
        <f>K118</f>
        <v>26517.5</v>
      </c>
    </row>
    <row r="208" spans="1:14" ht="6" customHeight="1">
      <c r="A208" s="45"/>
      <c r="B208" s="83"/>
      <c r="C208" s="22"/>
      <c r="D208" s="22"/>
      <c r="E208" s="22"/>
      <c r="F208" s="35"/>
      <c r="G208" s="22"/>
      <c r="H208" s="22"/>
      <c r="I208" s="34"/>
      <c r="J208" s="34"/>
      <c r="K208" s="73"/>
    </row>
    <row r="209" spans="1:15" ht="11.25">
      <c r="A209" s="45" t="s">
        <v>64</v>
      </c>
      <c r="B209" s="83" t="s">
        <v>124</v>
      </c>
      <c r="C209" s="22"/>
      <c r="D209" s="22"/>
      <c r="E209" s="22"/>
      <c r="F209" s="35"/>
      <c r="G209" s="22"/>
      <c r="H209" s="22"/>
      <c r="I209" s="34"/>
      <c r="J209" s="34"/>
      <c r="K209" s="48">
        <f>K131</f>
        <v>33140</v>
      </c>
    </row>
    <row r="210" spans="1:15" ht="6" customHeight="1">
      <c r="A210" s="45"/>
      <c r="B210" s="83"/>
      <c r="C210" s="22"/>
      <c r="D210" s="22"/>
      <c r="E210" s="22"/>
      <c r="F210" s="35"/>
      <c r="G210" s="22"/>
      <c r="H210" s="22"/>
      <c r="I210" s="34"/>
      <c r="J210" s="34"/>
      <c r="K210" s="73"/>
    </row>
    <row r="211" spans="1:15" ht="11.25">
      <c r="A211" s="45" t="s">
        <v>97</v>
      </c>
      <c r="B211" s="75" t="s">
        <v>52</v>
      </c>
      <c r="C211" s="22"/>
      <c r="D211" s="22"/>
      <c r="E211" s="22"/>
      <c r="F211" s="35"/>
      <c r="G211" s="22"/>
      <c r="H211" s="22"/>
      <c r="I211" s="34"/>
      <c r="J211" s="34"/>
      <c r="K211" s="48">
        <f>K182</f>
        <v>268180.40399999998</v>
      </c>
    </row>
    <row r="212" spans="1:15" ht="6" customHeight="1">
      <c r="A212" s="45"/>
      <c r="B212" s="75"/>
      <c r="C212" s="22"/>
      <c r="D212" s="22"/>
      <c r="E212" s="22"/>
      <c r="F212" s="35"/>
      <c r="G212" s="22"/>
      <c r="H212" s="22"/>
      <c r="I212" s="34"/>
      <c r="J212" s="34"/>
      <c r="K212" s="73"/>
    </row>
    <row r="213" spans="1:15" ht="11.25">
      <c r="A213" s="45" t="s">
        <v>115</v>
      </c>
      <c r="B213" s="75" t="s">
        <v>65</v>
      </c>
      <c r="C213" s="22"/>
      <c r="D213" s="22"/>
      <c r="E213" s="22"/>
      <c r="F213" s="35"/>
      <c r="G213" s="22"/>
      <c r="H213" s="22"/>
      <c r="I213" s="34"/>
      <c r="J213" s="34"/>
      <c r="K213" s="48">
        <f>K198</f>
        <v>14550</v>
      </c>
    </row>
    <row r="214" spans="1:15" ht="14.25" customHeight="1">
      <c r="A214" s="45"/>
      <c r="B214" s="36"/>
      <c r="C214" s="22"/>
      <c r="D214" s="22"/>
      <c r="E214" s="22"/>
      <c r="F214" s="35"/>
      <c r="G214" s="22"/>
      <c r="H214" s="22"/>
      <c r="I214" s="34"/>
      <c r="J214" s="74"/>
      <c r="K214" s="76">
        <f>SUM(K203:K213)</f>
        <v>402595.65399999998</v>
      </c>
      <c r="L214" s="100"/>
    </row>
    <row r="215" spans="1:15" ht="11.25">
      <c r="A215" s="45"/>
      <c r="B215" s="28"/>
      <c r="C215" s="22"/>
      <c r="D215" s="22"/>
      <c r="E215" s="22"/>
      <c r="F215" s="35"/>
      <c r="G215" s="22"/>
      <c r="H215" s="22"/>
      <c r="I215" s="34"/>
      <c r="J215" s="34"/>
      <c r="K215" s="34"/>
      <c r="L215" s="100"/>
    </row>
    <row r="216" spans="1:15" ht="14.25" customHeight="1">
      <c r="A216" s="45"/>
      <c r="B216" s="36"/>
      <c r="C216" s="22"/>
      <c r="D216" s="22"/>
      <c r="E216" s="22"/>
      <c r="F216" s="35"/>
      <c r="G216" s="22"/>
      <c r="H216" s="22"/>
      <c r="I216" s="34"/>
      <c r="J216" s="34"/>
      <c r="K216" s="48"/>
      <c r="L216" s="101"/>
    </row>
    <row r="217" spans="1:15" ht="14.25" customHeight="1">
      <c r="A217" s="45"/>
      <c r="B217" s="39"/>
      <c r="C217" s="20"/>
      <c r="D217" s="21"/>
      <c r="E217" s="21"/>
      <c r="F217" s="102"/>
      <c r="G217" s="21"/>
      <c r="H217" s="21"/>
      <c r="I217" s="34"/>
      <c r="J217" s="34"/>
      <c r="K217" s="48"/>
      <c r="M217" s="1"/>
      <c r="N217" s="1"/>
      <c r="O217" s="1"/>
    </row>
    <row r="218" spans="1:15" ht="14.25" customHeight="1">
      <c r="A218" s="45"/>
      <c r="B218" s="39"/>
      <c r="C218" s="20"/>
      <c r="D218" s="21"/>
      <c r="E218" s="21"/>
      <c r="F218" s="102"/>
      <c r="G218" s="21"/>
      <c r="H218" s="21"/>
      <c r="I218" s="34"/>
      <c r="J218" s="34"/>
      <c r="K218" s="48"/>
      <c r="M218" s="1"/>
      <c r="N218" s="1"/>
      <c r="O218" s="1"/>
    </row>
    <row r="219" spans="1:15" ht="14.25" customHeight="1">
      <c r="A219" s="45"/>
      <c r="B219" s="39"/>
      <c r="C219" s="20"/>
      <c r="D219" s="21"/>
      <c r="E219" s="21"/>
      <c r="F219" s="102"/>
      <c r="G219" s="21"/>
      <c r="H219" s="21"/>
      <c r="I219" s="34"/>
      <c r="J219" s="34"/>
      <c r="K219" s="48"/>
      <c r="M219" s="1"/>
      <c r="N219" s="1"/>
      <c r="O219" s="1"/>
    </row>
    <row r="220" spans="1:15" ht="14.25" customHeight="1">
      <c r="A220" s="45"/>
      <c r="B220" s="39"/>
      <c r="C220" s="49"/>
      <c r="D220" s="50"/>
      <c r="E220" s="50"/>
      <c r="F220" s="103"/>
      <c r="G220" s="50"/>
      <c r="H220" s="50"/>
      <c r="I220" s="51"/>
      <c r="J220" s="51"/>
      <c r="K220" s="52"/>
      <c r="M220" s="1"/>
      <c r="N220" s="1"/>
      <c r="O220" s="1"/>
    </row>
    <row r="221" spans="1:15" ht="14.25" customHeight="1">
      <c r="A221" s="45"/>
      <c r="B221" s="39"/>
      <c r="C221" s="90" t="s">
        <v>182</v>
      </c>
      <c r="D221" s="91"/>
      <c r="E221" s="91"/>
      <c r="F221" s="91"/>
      <c r="G221" s="91"/>
      <c r="H221" s="91"/>
      <c r="I221" s="91"/>
      <c r="J221" s="91"/>
      <c r="K221" s="92"/>
      <c r="M221" s="1"/>
      <c r="N221" s="1"/>
      <c r="O221" s="1"/>
    </row>
    <row r="222" spans="1:15" ht="14.25" customHeight="1">
      <c r="A222" s="45"/>
      <c r="B222" s="39"/>
      <c r="C222" s="53"/>
      <c r="D222" s="104"/>
      <c r="E222" s="104"/>
      <c r="F222" s="60"/>
      <c r="G222" s="61"/>
      <c r="H222" s="61"/>
      <c r="I222" s="62"/>
      <c r="J222" s="62"/>
      <c r="K222" s="54"/>
      <c r="M222" s="1"/>
      <c r="N222" s="1"/>
      <c r="O222" s="1"/>
    </row>
    <row r="223" spans="1:15" ht="14.25" customHeight="1">
      <c r="A223" s="45"/>
      <c r="B223" s="39"/>
      <c r="C223" s="90"/>
      <c r="D223" s="91"/>
      <c r="E223" s="91"/>
      <c r="F223" s="91"/>
      <c r="G223" s="91"/>
      <c r="H223" s="91"/>
      <c r="I223" s="91"/>
      <c r="J223" s="91"/>
      <c r="K223" s="92"/>
      <c r="M223" s="1"/>
      <c r="N223" s="1"/>
      <c r="O223" s="1"/>
    </row>
    <row r="224" spans="1:15" ht="14.25" customHeight="1">
      <c r="A224" s="45"/>
      <c r="B224" s="39"/>
      <c r="C224" s="90" t="s">
        <v>19</v>
      </c>
      <c r="D224" s="91"/>
      <c r="E224" s="91"/>
      <c r="F224" s="91"/>
      <c r="G224" s="91"/>
      <c r="H224" s="91"/>
      <c r="I224" s="91"/>
      <c r="J224" s="91"/>
      <c r="K224" s="92"/>
      <c r="M224" s="1"/>
      <c r="N224" s="1"/>
      <c r="O224" s="1"/>
    </row>
    <row r="225" spans="1:15" ht="14.25" customHeight="1">
      <c r="A225" s="45"/>
      <c r="B225" s="39"/>
      <c r="C225" s="87"/>
      <c r="D225" s="88"/>
      <c r="E225" s="88"/>
      <c r="F225" s="88"/>
      <c r="G225" s="88"/>
      <c r="H225" s="88"/>
      <c r="I225" s="88"/>
      <c r="J225" s="88"/>
      <c r="K225" s="89"/>
      <c r="M225" s="1"/>
      <c r="N225" s="1"/>
      <c r="O225" s="1"/>
    </row>
    <row r="226" spans="1:15" ht="14.25" customHeight="1">
      <c r="A226" s="45"/>
      <c r="B226" s="39"/>
      <c r="C226" s="90"/>
      <c r="D226" s="91"/>
      <c r="E226" s="91"/>
      <c r="F226" s="91"/>
      <c r="G226" s="91"/>
      <c r="H226" s="91"/>
      <c r="I226" s="91"/>
      <c r="J226" s="91"/>
      <c r="K226" s="92"/>
      <c r="M226" s="1"/>
      <c r="N226" s="1"/>
      <c r="O226" s="1"/>
    </row>
    <row r="227" spans="1:15" ht="14.25" customHeight="1">
      <c r="A227" s="45"/>
      <c r="B227" s="39"/>
      <c r="C227" s="55"/>
      <c r="D227" s="56"/>
      <c r="E227" s="56"/>
      <c r="F227" s="105"/>
      <c r="G227" s="56"/>
      <c r="H227" s="56"/>
      <c r="I227" s="57"/>
      <c r="J227" s="57"/>
      <c r="K227" s="58"/>
      <c r="M227" s="1"/>
      <c r="N227" s="1"/>
      <c r="O227" s="1"/>
    </row>
    <row r="228" spans="1:15" ht="14.25" customHeight="1">
      <c r="A228" s="46"/>
      <c r="B228" s="106"/>
      <c r="C228" s="107"/>
      <c r="D228" s="41"/>
      <c r="E228" s="41"/>
      <c r="F228" s="108"/>
      <c r="G228" s="41"/>
      <c r="H228" s="41"/>
      <c r="I228" s="42"/>
      <c r="J228" s="42"/>
      <c r="K228" s="42"/>
    </row>
    <row r="229" spans="1:15" s="1" customFormat="1" ht="12.75" customHeight="1">
      <c r="A229" s="43"/>
      <c r="I229" s="40"/>
      <c r="J229" s="40"/>
      <c r="K229" s="40"/>
      <c r="L229" s="25"/>
      <c r="M229" s="25"/>
      <c r="N229" s="25"/>
      <c r="O229" s="25"/>
    </row>
    <row r="230" spans="1:15" s="1" customFormat="1" ht="12.75" customHeight="1">
      <c r="A230" s="43"/>
      <c r="I230" s="40"/>
      <c r="J230" s="40"/>
      <c r="K230" s="40"/>
      <c r="L230" s="25"/>
      <c r="M230" s="25"/>
      <c r="N230" s="25"/>
      <c r="O230" s="25"/>
    </row>
  </sheetData>
  <mergeCells count="7">
    <mergeCell ref="C226:K226"/>
    <mergeCell ref="C224:K224"/>
    <mergeCell ref="B2:B5"/>
    <mergeCell ref="A2:A5"/>
    <mergeCell ref="A1:K1"/>
    <mergeCell ref="C221:K221"/>
    <mergeCell ref="C223:K223"/>
  </mergeCells>
  <phoneticPr fontId="2" type="noConversion"/>
  <printOptions horizontalCentered="1"/>
  <pageMargins left="0.35" right="0.17" top="0.72" bottom="0.74803149606299213" header="0.31496062992125984" footer="0.31496062992125984"/>
  <pageSetup paperSize="9" scale="88" orientation="portrait" useFirstPageNumber="1" horizontalDpi="300" verticalDpi="300" r:id="rId1"/>
  <headerFooter alignWithMargins="0">
    <oddFooter>&amp;LMedições e Orçamento&amp;RPágina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4ª Fase</vt:lpstr>
      <vt:lpstr>'4ª Fase'!Área_de_Impressão</vt:lpstr>
      <vt:lpstr>'4ª Fase'!Títulos_de_Impressão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Municip. de Água e San.</dc:creator>
  <cp:lastModifiedBy>João Garcia</cp:lastModifiedBy>
  <cp:lastPrinted>2021-12-07T12:32:21Z</cp:lastPrinted>
  <dcterms:created xsi:type="dcterms:W3CDTF">1999-11-12T16:43:14Z</dcterms:created>
  <dcterms:modified xsi:type="dcterms:W3CDTF">2021-12-07T12:32:23Z</dcterms:modified>
</cp:coreProperties>
</file>